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lly\Software On the Go\Clients\TCW\Classes\Data Modeling Tips and Tricks\"/>
    </mc:Choice>
  </mc:AlternateContent>
  <bookViews>
    <workbookView xWindow="0" yWindow="0" windowWidth="21600" windowHeight="8985" activeTab="2"/>
  </bookViews>
  <sheets>
    <sheet name="Cash Recovered" sheetId="1" r:id="rId1"/>
    <sheet name="Cash Recovered (2)" sheetId="4" r:id="rId2"/>
    <sheet name="Cash Recovered (2)-Tableau" sheetId="5" r:id="rId3"/>
  </sheets>
  <calcPr calcId="171027"/>
</workbook>
</file>

<file path=xl/calcChain.xml><?xml version="1.0" encoding="utf-8"?>
<calcChain xmlns="http://schemas.openxmlformats.org/spreadsheetml/2006/main">
  <c r="N39" i="1" l="1"/>
  <c r="M37" i="1"/>
  <c r="L37" i="1"/>
  <c r="K37" i="1"/>
  <c r="J37" i="1"/>
  <c r="I37" i="1"/>
  <c r="H37" i="1"/>
  <c r="G37" i="1"/>
  <c r="F37" i="1"/>
  <c r="E37" i="1"/>
  <c r="D37" i="1"/>
  <c r="C37" i="1"/>
  <c r="B37" i="1"/>
  <c r="N35" i="1"/>
  <c r="N34" i="1"/>
  <c r="N33" i="1"/>
  <c r="N32" i="1"/>
  <c r="N31" i="1"/>
  <c r="N30" i="1"/>
  <c r="N26" i="1"/>
  <c r="M24" i="1"/>
  <c r="L24" i="1"/>
  <c r="K24" i="1"/>
  <c r="J24" i="1"/>
  <c r="I24" i="1"/>
  <c r="H24" i="1"/>
  <c r="G24" i="1"/>
  <c r="F24" i="1"/>
  <c r="E24" i="1"/>
  <c r="D24" i="1"/>
  <c r="C24" i="1"/>
  <c r="B24" i="1"/>
  <c r="N22" i="1"/>
  <c r="N21" i="1"/>
  <c r="N20" i="1"/>
  <c r="N19" i="1"/>
  <c r="N18" i="1"/>
  <c r="N17" i="1"/>
  <c r="N13" i="1"/>
  <c r="M11" i="1"/>
  <c r="L11" i="1"/>
  <c r="K11" i="1"/>
  <c r="J11" i="1"/>
  <c r="I11" i="1"/>
  <c r="H11" i="1"/>
  <c r="G11" i="1"/>
  <c r="F11" i="1"/>
  <c r="E11" i="1"/>
  <c r="D11" i="1"/>
  <c r="C11" i="1"/>
  <c r="B11" i="1"/>
  <c r="N9" i="1"/>
  <c r="N8" i="1"/>
  <c r="N7" i="1"/>
  <c r="N6" i="1"/>
  <c r="N5" i="1"/>
  <c r="N4" i="1"/>
  <c r="N11" i="1" l="1"/>
  <c r="N24" i="1"/>
  <c r="N37" i="1"/>
</calcChain>
</file>

<file path=xl/sharedStrings.xml><?xml version="1.0" encoding="utf-8"?>
<sst xmlns="http://schemas.openxmlformats.org/spreadsheetml/2006/main" count="250" uniqueCount="21">
  <si>
    <t>Cash Recovered</t>
  </si>
  <si>
    <t>Revenue</t>
  </si>
  <si>
    <t>Commissions</t>
  </si>
  <si>
    <t xml:space="preserve">  Credit Cards</t>
  </si>
  <si>
    <t xml:space="preserve">  Group Sales</t>
  </si>
  <si>
    <t xml:space="preserve">  Unreported Sales</t>
  </si>
  <si>
    <t xml:space="preserve">  Misc.*</t>
  </si>
  <si>
    <t>Total</t>
  </si>
  <si>
    <t>Booking Violations $</t>
  </si>
  <si>
    <t>YTD 2015</t>
  </si>
  <si>
    <t>YTD 2016</t>
  </si>
  <si>
    <t>*Includes $478k pymt on Inv. Cir Debit Memo</t>
  </si>
  <si>
    <t>YTD 2017</t>
  </si>
  <si>
    <t>Booking Violations/Inv. Abuse $</t>
  </si>
  <si>
    <t>* includes $55k JPY Group pymts manually accounted for</t>
  </si>
  <si>
    <t>Credit Cards</t>
  </si>
  <si>
    <t xml:space="preserve"> Group Sales</t>
  </si>
  <si>
    <t xml:space="preserve"> Unreported Sales</t>
  </si>
  <si>
    <t>Misc.*</t>
  </si>
  <si>
    <t>Date</t>
  </si>
  <si>
    <t>Audit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</si>
</sst>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 val="singleAccounting"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43" fontId="2" fillId="0" borderId="0" xfId="1" applyFont="1"/>
    <xf numFmtId="0" fontId="2" fillId="0" borderId="0" xfId="0" applyFont="1"/>
    <xf numFmtId="164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65" fontId="2" fillId="0" borderId="0" xfId="1" applyNumberFormat="1" applyFont="1"/>
    <xf numFmtId="165" fontId="5" fillId="0" borderId="0" xfId="1" applyNumberFormat="1" applyFont="1" applyBorder="1"/>
    <xf numFmtId="0" fontId="4" fillId="0" borderId="0" xfId="0" applyFont="1"/>
    <xf numFmtId="165" fontId="4" fillId="0" borderId="0" xfId="1" applyNumberFormat="1" applyFont="1"/>
    <xf numFmtId="0" fontId="6" fillId="0" borderId="0" xfId="0" applyFont="1"/>
    <xf numFmtId="165" fontId="6" fillId="0" borderId="0" xfId="1" applyNumberFormat="1" applyFont="1"/>
    <xf numFmtId="165" fontId="2" fillId="3" borderId="0" xfId="1" applyNumberFormat="1" applyFont="1" applyFill="1"/>
    <xf numFmtId="165" fontId="2" fillId="3" borderId="0" xfId="1" applyNumberFormat="1" applyFont="1" applyFill="1" applyAlignment="1">
      <alignment horizontal="center" wrapText="1"/>
    </xf>
    <xf numFmtId="0" fontId="7" fillId="0" borderId="0" xfId="0" applyFont="1" applyFill="1"/>
    <xf numFmtId="165" fontId="7" fillId="0" borderId="0" xfId="1" applyNumberFormat="1" applyFont="1" applyFill="1"/>
    <xf numFmtId="165" fontId="7" fillId="0" borderId="0" xfId="1" applyNumberFormat="1" applyFont="1" applyFill="1" applyAlignment="1">
      <alignment horizontal="center" wrapText="1"/>
    </xf>
    <xf numFmtId="165" fontId="2" fillId="3" borderId="0" xfId="1" applyNumberFormat="1" applyFont="1" applyFill="1" applyAlignment="1">
      <alignment wrapText="1"/>
    </xf>
    <xf numFmtId="0" fontId="0" fillId="0" borderId="0" xfId="0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165" fontId="4" fillId="0" borderId="0" xfId="1" applyNumberFormat="1" applyFont="1" applyFill="1"/>
    <xf numFmtId="165" fontId="6" fillId="0" borderId="0" xfId="1" applyNumberFormat="1" applyFont="1" applyFill="1"/>
    <xf numFmtId="165" fontId="2" fillId="0" borderId="0" xfId="1" applyNumberFormat="1" applyFont="1" applyFill="1" applyAlignment="1">
      <alignment wrapText="1"/>
    </xf>
    <xf numFmtId="14" fontId="0" fillId="0" borderId="0" xfId="0" applyNumberFormat="1"/>
    <xf numFmtId="0" fontId="3" fillId="2" borderId="0" xfId="2" applyFont="1" applyFill="1" applyAlignment="1">
      <alignment horizontal="center"/>
    </xf>
  </cellXfs>
  <cellStyles count="3">
    <cellStyle name="Comma" xfId="1" builtinId="3"/>
    <cellStyle name="Normal" xfId="0" builtinId="0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B4" sqref="B4"/>
    </sheetView>
  </sheetViews>
  <sheetFormatPr defaultRowHeight="15" x14ac:dyDescent="0.25"/>
  <cols>
    <col min="1" max="1" width="18.140625" customWidth="1"/>
    <col min="14" max="14" width="9.85546875" bestFit="1" customWidth="1"/>
  </cols>
  <sheetData>
    <row r="1" spans="1:14" x14ac:dyDescent="0.25">
      <c r="A1" s="2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6.5" x14ac:dyDescent="0.3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6"/>
    </row>
    <row r="3" spans="1:14" x14ac:dyDescent="0.25">
      <c r="A3" s="2"/>
      <c r="B3" s="3">
        <v>42005</v>
      </c>
      <c r="C3" s="3">
        <v>42036</v>
      </c>
      <c r="D3" s="3">
        <v>42064</v>
      </c>
      <c r="E3" s="3">
        <v>42095</v>
      </c>
      <c r="F3" s="3">
        <v>42125</v>
      </c>
      <c r="G3" s="3">
        <v>42156</v>
      </c>
      <c r="H3" s="3">
        <v>42186</v>
      </c>
      <c r="I3" s="3">
        <v>42217</v>
      </c>
      <c r="J3" s="3">
        <v>42248</v>
      </c>
      <c r="K3" s="3">
        <v>42278</v>
      </c>
      <c r="L3" s="3">
        <v>42309</v>
      </c>
      <c r="M3" s="3">
        <v>42339</v>
      </c>
      <c r="N3" s="4" t="s">
        <v>9</v>
      </c>
    </row>
    <row r="4" spans="1:14" x14ac:dyDescent="0.25">
      <c r="A4" s="2" t="s">
        <v>1</v>
      </c>
      <c r="B4" s="5">
        <v>515049.09</v>
      </c>
      <c r="C4" s="5">
        <v>519781.07</v>
      </c>
      <c r="D4" s="5">
        <v>584725.41</v>
      </c>
      <c r="E4" s="5">
        <v>410388.81</v>
      </c>
      <c r="F4" s="5">
        <v>1034271.6300000001</v>
      </c>
      <c r="G4" s="5">
        <v>584873.26</v>
      </c>
      <c r="H4" s="5">
        <v>515189.11</v>
      </c>
      <c r="I4" s="5">
        <v>408289.15</v>
      </c>
      <c r="J4" s="5">
        <v>367210.1</v>
      </c>
      <c r="K4" s="5">
        <v>765393.69000000006</v>
      </c>
      <c r="L4" s="5">
        <v>400281.13</v>
      </c>
      <c r="M4" s="5">
        <v>275515.40000000002</v>
      </c>
      <c r="N4" s="5">
        <f>SUM(B4:M4)</f>
        <v>6380967.8500000006</v>
      </c>
    </row>
    <row r="5" spans="1:14" x14ac:dyDescent="0.25">
      <c r="A5" s="2" t="s">
        <v>2</v>
      </c>
      <c r="B5" s="5">
        <v>601455.29</v>
      </c>
      <c r="C5" s="5">
        <v>553657.18999999994</v>
      </c>
      <c r="D5" s="5">
        <v>506624.99</v>
      </c>
      <c r="E5" s="5">
        <v>494507.04000000004</v>
      </c>
      <c r="F5" s="5">
        <v>484211.94000000006</v>
      </c>
      <c r="G5" s="5">
        <v>435205.59</v>
      </c>
      <c r="H5" s="5">
        <v>845668.79</v>
      </c>
      <c r="I5" s="5">
        <v>398212.6</v>
      </c>
      <c r="J5" s="5">
        <v>769504.14</v>
      </c>
      <c r="K5" s="5">
        <v>374246.8</v>
      </c>
      <c r="L5" s="5">
        <v>266293.21999999997</v>
      </c>
      <c r="M5" s="5">
        <v>181619.1</v>
      </c>
      <c r="N5" s="5">
        <f t="shared" ref="N5:N9" si="0">SUM(B5:M5)</f>
        <v>5911206.6899999985</v>
      </c>
    </row>
    <row r="6" spans="1:14" x14ac:dyDescent="0.25">
      <c r="A6" s="2" t="s">
        <v>3</v>
      </c>
      <c r="B6" s="5">
        <v>1128715.97</v>
      </c>
      <c r="C6" s="5">
        <v>692247.43</v>
      </c>
      <c r="D6" s="5">
        <v>860956.27</v>
      </c>
      <c r="E6" s="5">
        <v>847268.6</v>
      </c>
      <c r="F6" s="5">
        <v>1015599.45</v>
      </c>
      <c r="G6" s="5">
        <v>691101.19</v>
      </c>
      <c r="H6" s="5">
        <v>1325190.6200000001</v>
      </c>
      <c r="I6" s="5">
        <v>815002.64</v>
      </c>
      <c r="J6" s="5">
        <v>1284124.8999999999</v>
      </c>
      <c r="K6" s="5">
        <v>1123305.79</v>
      </c>
      <c r="L6" s="5">
        <v>1115644.74</v>
      </c>
      <c r="M6" s="5">
        <v>520536.75</v>
      </c>
      <c r="N6" s="5">
        <f t="shared" si="0"/>
        <v>11419694.35</v>
      </c>
    </row>
    <row r="7" spans="1:14" x14ac:dyDescent="0.25">
      <c r="A7" s="2" t="s">
        <v>4</v>
      </c>
      <c r="B7" s="5">
        <v>55720.06</v>
      </c>
      <c r="C7" s="5">
        <v>74882.48</v>
      </c>
      <c r="D7" s="5">
        <v>81642.429999999993</v>
      </c>
      <c r="E7" s="5">
        <v>86902.55</v>
      </c>
      <c r="F7" s="5">
        <v>112622.88</v>
      </c>
      <c r="G7" s="5">
        <v>137855.95000000001</v>
      </c>
      <c r="H7" s="5">
        <v>102790.22</v>
      </c>
      <c r="I7" s="5">
        <v>91157.52</v>
      </c>
      <c r="J7" s="5">
        <v>151430.82</v>
      </c>
      <c r="K7" s="5">
        <v>67038.86</v>
      </c>
      <c r="L7" s="5">
        <v>84089.48</v>
      </c>
      <c r="M7" s="5">
        <v>52722.74</v>
      </c>
      <c r="N7" s="5">
        <f t="shared" si="0"/>
        <v>1098855.99</v>
      </c>
    </row>
    <row r="8" spans="1:14" x14ac:dyDescent="0.25">
      <c r="A8" s="2" t="s">
        <v>5</v>
      </c>
      <c r="B8" s="5">
        <v>60002.64</v>
      </c>
      <c r="C8" s="5">
        <v>110752.82</v>
      </c>
      <c r="D8" s="5">
        <v>32643.3</v>
      </c>
      <c r="E8" s="5">
        <v>21452.31</v>
      </c>
      <c r="F8" s="5">
        <v>23750.14</v>
      </c>
      <c r="G8" s="5">
        <v>8741.6200000000008</v>
      </c>
      <c r="H8" s="5">
        <v>22388.94</v>
      </c>
      <c r="I8" s="5">
        <v>38227.39</v>
      </c>
      <c r="J8" s="5">
        <v>61566.07</v>
      </c>
      <c r="K8" s="5">
        <v>14219.44</v>
      </c>
      <c r="L8" s="5">
        <v>32848.22</v>
      </c>
      <c r="M8" s="5">
        <v>5333.66</v>
      </c>
      <c r="N8" s="5">
        <f t="shared" si="0"/>
        <v>431926.55</v>
      </c>
    </row>
    <row r="9" spans="1:14" ht="16.5" x14ac:dyDescent="0.35">
      <c r="A9" s="2" t="s">
        <v>6</v>
      </c>
      <c r="B9" s="6">
        <v>1578.09</v>
      </c>
      <c r="C9" s="6">
        <v>6936.93</v>
      </c>
      <c r="D9" s="6">
        <v>11929.56</v>
      </c>
      <c r="E9" s="6">
        <v>9442.7000000000007</v>
      </c>
      <c r="F9" s="6">
        <v>-2278.0200000000004</v>
      </c>
      <c r="G9" s="6">
        <v>5680.44</v>
      </c>
      <c r="H9" s="6">
        <v>14062.37</v>
      </c>
      <c r="I9" s="6">
        <v>13389.26</v>
      </c>
      <c r="J9" s="6">
        <v>9356.5499999999993</v>
      </c>
      <c r="K9" s="6">
        <v>17662.09</v>
      </c>
      <c r="L9" s="6">
        <v>14014.160000000002</v>
      </c>
      <c r="M9" s="6">
        <v>2453.5299999999997</v>
      </c>
      <c r="N9" s="6">
        <f t="shared" si="0"/>
        <v>104227.66</v>
      </c>
    </row>
    <row r="10" spans="1:14" x14ac:dyDescent="0.25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7" t="s">
        <v>7</v>
      </c>
      <c r="B11" s="8">
        <f>SUM(B4:B10)</f>
        <v>2362521.14</v>
      </c>
      <c r="C11" s="8">
        <f>SUM(C4:C10)</f>
        <v>1958257.92</v>
      </c>
      <c r="D11" s="8">
        <f>SUM(D4:D10)</f>
        <v>2078521.96</v>
      </c>
      <c r="E11" s="8">
        <f>SUM(E4:E10)</f>
        <v>1869962.0100000002</v>
      </c>
      <c r="F11" s="8">
        <f>SUM(F4:F10)</f>
        <v>2668178.0200000005</v>
      </c>
      <c r="G11" s="8">
        <f t="shared" ref="G11:N11" si="1">SUM(G4:G10)</f>
        <v>1863458.05</v>
      </c>
      <c r="H11" s="8">
        <f t="shared" si="1"/>
        <v>2825290.0500000003</v>
      </c>
      <c r="I11" s="8">
        <f t="shared" si="1"/>
        <v>1764278.56</v>
      </c>
      <c r="J11" s="8">
        <f t="shared" si="1"/>
        <v>2643192.5799999991</v>
      </c>
      <c r="K11" s="8">
        <f t="shared" si="1"/>
        <v>2361866.67</v>
      </c>
      <c r="L11" s="8">
        <f t="shared" si="1"/>
        <v>1913170.9499999997</v>
      </c>
      <c r="M11" s="8">
        <f t="shared" si="1"/>
        <v>1038181.18</v>
      </c>
      <c r="N11" s="8">
        <f t="shared" si="1"/>
        <v>25346879.09</v>
      </c>
    </row>
    <row r="12" spans="1:14" x14ac:dyDescent="0.25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6.5" x14ac:dyDescent="0.35">
      <c r="A13" s="9" t="s">
        <v>8</v>
      </c>
      <c r="B13" s="10">
        <v>325669.09000000003</v>
      </c>
      <c r="C13" s="10">
        <v>258424.83</v>
      </c>
      <c r="D13" s="10">
        <v>233679.07</v>
      </c>
      <c r="E13" s="10">
        <v>294358.3</v>
      </c>
      <c r="F13" s="10">
        <v>444448.967</v>
      </c>
      <c r="G13" s="10">
        <v>335741.45</v>
      </c>
      <c r="H13" s="10">
        <v>487923.68</v>
      </c>
      <c r="I13" s="10">
        <v>369323.7</v>
      </c>
      <c r="J13" s="10">
        <v>315757.05</v>
      </c>
      <c r="K13" s="10">
        <v>228903.05</v>
      </c>
      <c r="L13" s="10">
        <v>393681.37</v>
      </c>
      <c r="M13" s="10">
        <v>320303.84000000003</v>
      </c>
      <c r="N13" s="6">
        <f>SUM(B13:M13)</f>
        <v>4008214.3969999999</v>
      </c>
    </row>
    <row r="14" spans="1:14" x14ac:dyDescent="0.25">
      <c r="A14" s="2"/>
      <c r="B14" s="5"/>
      <c r="C14" s="5"/>
      <c r="D14" s="5"/>
      <c r="E14" s="5"/>
      <c r="F14" s="5"/>
      <c r="G14" s="5"/>
      <c r="H14" s="5"/>
      <c r="I14" s="5"/>
      <c r="J14" s="2"/>
      <c r="K14" s="5"/>
      <c r="L14" s="5"/>
      <c r="M14" s="2"/>
      <c r="N14" s="2"/>
    </row>
    <row r="15" spans="1:14" x14ac:dyDescent="0.25">
      <c r="A15" s="2"/>
      <c r="B15" s="5"/>
      <c r="C15" s="5"/>
      <c r="D15" s="5"/>
      <c r="E15" s="5"/>
      <c r="F15" s="5"/>
      <c r="G15" s="5"/>
      <c r="H15" s="5"/>
      <c r="I15" s="5"/>
      <c r="J15" s="2"/>
      <c r="K15" s="5"/>
      <c r="L15" s="5"/>
      <c r="M15" s="2"/>
      <c r="N15" s="2"/>
    </row>
    <row r="16" spans="1:14" x14ac:dyDescent="0.25">
      <c r="A16" s="2"/>
      <c r="B16" s="3">
        <v>42370</v>
      </c>
      <c r="C16" s="3">
        <v>42401</v>
      </c>
      <c r="D16" s="3">
        <v>42430</v>
      </c>
      <c r="E16" s="3">
        <v>42461</v>
      </c>
      <c r="F16" s="3">
        <v>42491</v>
      </c>
      <c r="G16" s="3">
        <v>42522</v>
      </c>
      <c r="H16" s="3">
        <v>42552</v>
      </c>
      <c r="I16" s="3">
        <v>42583</v>
      </c>
      <c r="J16" s="3">
        <v>42614</v>
      </c>
      <c r="K16" s="3">
        <v>42644</v>
      </c>
      <c r="L16" s="3">
        <v>42675</v>
      </c>
      <c r="M16" s="3">
        <v>42705</v>
      </c>
      <c r="N16" s="4" t="s">
        <v>10</v>
      </c>
    </row>
    <row r="17" spans="1:14" x14ac:dyDescent="0.25">
      <c r="A17" s="2" t="s">
        <v>1</v>
      </c>
      <c r="B17" s="5">
        <v>531142.30000000005</v>
      </c>
      <c r="C17" s="5">
        <v>325481.81</v>
      </c>
      <c r="D17" s="5">
        <v>603772.39</v>
      </c>
      <c r="E17" s="5">
        <v>439934.04</v>
      </c>
      <c r="F17" s="5">
        <v>424077.8</v>
      </c>
      <c r="G17" s="5">
        <v>340665.78</v>
      </c>
      <c r="H17" s="5">
        <v>514121.55</v>
      </c>
      <c r="I17" s="5">
        <v>497682.79000000004</v>
      </c>
      <c r="J17" s="11">
        <v>906711.76</v>
      </c>
      <c r="K17" s="5">
        <v>318295.09999999998</v>
      </c>
      <c r="L17" s="5">
        <v>487450.13</v>
      </c>
      <c r="M17" s="5">
        <v>368233.42</v>
      </c>
      <c r="N17" s="5">
        <f>SUM(B17:M17)</f>
        <v>5757568.8699999992</v>
      </c>
    </row>
    <row r="18" spans="1:14" x14ac:dyDescent="0.25">
      <c r="A18" s="2" t="s">
        <v>2</v>
      </c>
      <c r="B18" s="5">
        <v>593839.16</v>
      </c>
      <c r="C18" s="5">
        <v>451579.27</v>
      </c>
      <c r="D18" s="5">
        <v>251345.49</v>
      </c>
      <c r="E18" s="5">
        <v>255938.61</v>
      </c>
      <c r="F18" s="5">
        <v>254669</v>
      </c>
      <c r="G18" s="5">
        <v>259903.26</v>
      </c>
      <c r="H18" s="5">
        <v>270540.12</v>
      </c>
      <c r="I18" s="5">
        <v>286804.57999999996</v>
      </c>
      <c r="J18" s="5">
        <v>281281.64</v>
      </c>
      <c r="K18" s="5">
        <v>193995</v>
      </c>
      <c r="L18" s="5">
        <v>203270.82</v>
      </c>
      <c r="M18" s="5">
        <v>200457.47</v>
      </c>
      <c r="N18" s="5">
        <f t="shared" ref="N18:N22" si="2">SUM(B18:M18)</f>
        <v>3503624.42</v>
      </c>
    </row>
    <row r="19" spans="1:14" x14ac:dyDescent="0.25">
      <c r="A19" s="2" t="s">
        <v>3</v>
      </c>
      <c r="B19" s="5">
        <v>1427738.11</v>
      </c>
      <c r="C19" s="5">
        <v>754697.24</v>
      </c>
      <c r="D19" s="5">
        <v>1137779.98</v>
      </c>
      <c r="E19" s="5">
        <v>1203569.19</v>
      </c>
      <c r="F19" s="5">
        <v>738424.7</v>
      </c>
      <c r="G19" s="5">
        <v>710459.82</v>
      </c>
      <c r="H19" s="5">
        <v>846774.97</v>
      </c>
      <c r="I19" s="5">
        <v>723693.67</v>
      </c>
      <c r="J19" s="5">
        <v>786672.82</v>
      </c>
      <c r="K19" s="5">
        <v>868784</v>
      </c>
      <c r="L19" s="5">
        <v>1063865.3600000001</v>
      </c>
      <c r="M19" s="5">
        <v>1243471.6299999999</v>
      </c>
      <c r="N19" s="5">
        <f t="shared" si="2"/>
        <v>11505931.489999998</v>
      </c>
    </row>
    <row r="20" spans="1:14" x14ac:dyDescent="0.25">
      <c r="A20" s="2" t="s">
        <v>4</v>
      </c>
      <c r="B20" s="5">
        <v>172170.54</v>
      </c>
      <c r="C20" s="5">
        <v>133898.60999999999</v>
      </c>
      <c r="D20" s="5">
        <v>68002.86</v>
      </c>
      <c r="E20" s="5">
        <v>147430.34</v>
      </c>
      <c r="F20" s="5">
        <v>142939.95000000001</v>
      </c>
      <c r="G20" s="5">
        <v>152711.87</v>
      </c>
      <c r="H20" s="5">
        <v>217419.56</v>
      </c>
      <c r="I20" s="5">
        <v>126258.65</v>
      </c>
      <c r="J20" s="5">
        <v>138019.45000000001</v>
      </c>
      <c r="K20" s="5">
        <v>57762</v>
      </c>
      <c r="L20" s="5">
        <v>94183.71</v>
      </c>
      <c r="M20" s="5">
        <v>129618.63</v>
      </c>
      <c r="N20" s="5">
        <f t="shared" si="2"/>
        <v>1580416.17</v>
      </c>
    </row>
    <row r="21" spans="1:14" x14ac:dyDescent="0.25">
      <c r="A21" s="2" t="s">
        <v>5</v>
      </c>
      <c r="B21" s="5">
        <v>52748.959999999999</v>
      </c>
      <c r="C21" s="5">
        <v>7935.68</v>
      </c>
      <c r="D21" s="5">
        <v>1508.23</v>
      </c>
      <c r="E21" s="5">
        <v>22657.91</v>
      </c>
      <c r="F21" s="5">
        <v>8160.63</v>
      </c>
      <c r="G21" s="5">
        <v>4341.1499999999996</v>
      </c>
      <c r="H21" s="5">
        <v>0</v>
      </c>
      <c r="I21" s="5">
        <v>2987.45</v>
      </c>
      <c r="J21" s="5">
        <v>855.57</v>
      </c>
      <c r="K21" s="5">
        <v>4769.3</v>
      </c>
      <c r="L21" s="5">
        <v>865.12</v>
      </c>
      <c r="M21" s="5">
        <v>0</v>
      </c>
      <c r="N21" s="5">
        <f t="shared" si="2"/>
        <v>106830</v>
      </c>
    </row>
    <row r="22" spans="1:14" ht="16.5" x14ac:dyDescent="0.35">
      <c r="A22" s="2" t="s">
        <v>6</v>
      </c>
      <c r="B22" s="6">
        <v>15760.43</v>
      </c>
      <c r="C22" s="6">
        <v>2635.89</v>
      </c>
      <c r="D22" s="6">
        <v>8420.11</v>
      </c>
      <c r="E22" s="6">
        <v>36337.160000000003</v>
      </c>
      <c r="F22" s="6">
        <v>9251.41</v>
      </c>
      <c r="G22" s="6">
        <v>5522.1</v>
      </c>
      <c r="H22" s="6">
        <v>8276.75</v>
      </c>
      <c r="I22" s="6">
        <v>8330.82</v>
      </c>
      <c r="J22" s="6">
        <v>24010.87</v>
      </c>
      <c r="K22" s="6">
        <v>6858.2</v>
      </c>
      <c r="L22" s="6">
        <v>11941.18</v>
      </c>
      <c r="M22" s="6">
        <v>7440.19</v>
      </c>
      <c r="N22" s="6">
        <f t="shared" si="2"/>
        <v>144785.11000000002</v>
      </c>
    </row>
    <row r="23" spans="1:14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25">
      <c r="A24" s="7" t="s">
        <v>7</v>
      </c>
      <c r="B24" s="8">
        <f>SUM(B17:B23)</f>
        <v>2793399.5000000005</v>
      </c>
      <c r="C24" s="8">
        <f>SUM(C17:C23)</f>
        <v>1676228.5</v>
      </c>
      <c r="D24" s="8">
        <f>SUM(D17:D23)</f>
        <v>2070829.06</v>
      </c>
      <c r="E24" s="8">
        <f>SUM(E17:E23)</f>
        <v>2105867.25</v>
      </c>
      <c r="F24" s="8">
        <f>SUM(F17:F23)</f>
        <v>1577523.4899999998</v>
      </c>
      <c r="G24" s="8">
        <f t="shared" ref="G24:N24" si="3">SUM(G17:G23)</f>
        <v>1473603.98</v>
      </c>
      <c r="H24" s="8">
        <f t="shared" si="3"/>
        <v>1857132.95</v>
      </c>
      <c r="I24" s="8">
        <f t="shared" si="3"/>
        <v>1645757.96</v>
      </c>
      <c r="J24" s="8">
        <f t="shared" si="3"/>
        <v>2137552.11</v>
      </c>
      <c r="K24" s="8">
        <f t="shared" si="3"/>
        <v>1450463.6</v>
      </c>
      <c r="L24" s="8">
        <f t="shared" si="3"/>
        <v>1861576.32</v>
      </c>
      <c r="M24" s="8">
        <f t="shared" si="3"/>
        <v>1949221.3399999999</v>
      </c>
      <c r="N24" s="8">
        <f t="shared" si="3"/>
        <v>22599156.059999995</v>
      </c>
    </row>
    <row r="25" spans="1:14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6.5" x14ac:dyDescent="0.35">
      <c r="A26" s="9" t="s">
        <v>8</v>
      </c>
      <c r="B26" s="10">
        <v>522954.11</v>
      </c>
      <c r="C26" s="10">
        <v>311781.76000000001</v>
      </c>
      <c r="D26" s="10">
        <v>391407.26</v>
      </c>
      <c r="E26" s="10">
        <v>370747.16</v>
      </c>
      <c r="F26" s="10">
        <v>427013.95</v>
      </c>
      <c r="G26" s="10">
        <v>381339.11</v>
      </c>
      <c r="H26" s="10">
        <v>311763.76</v>
      </c>
      <c r="I26" s="10">
        <v>442658.49</v>
      </c>
      <c r="J26" s="10">
        <v>483206.61</v>
      </c>
      <c r="K26" s="10">
        <v>329217</v>
      </c>
      <c r="L26" s="10">
        <v>338726.69</v>
      </c>
      <c r="M26" s="10">
        <v>134356.19</v>
      </c>
      <c r="N26" s="6">
        <f>SUM(B26:M26)</f>
        <v>4445172.09</v>
      </c>
    </row>
    <row r="27" spans="1:14" ht="72.75" x14ac:dyDescent="0.25">
      <c r="A27" s="2"/>
      <c r="B27" s="5"/>
      <c r="C27" s="5"/>
      <c r="D27" s="5"/>
      <c r="E27" s="5"/>
      <c r="F27" s="5"/>
      <c r="G27" s="5"/>
      <c r="H27" s="5"/>
      <c r="I27" s="5"/>
      <c r="J27" s="12" t="s">
        <v>11</v>
      </c>
      <c r="K27" s="5"/>
      <c r="L27" s="5"/>
      <c r="M27" s="2"/>
      <c r="N27" s="2"/>
    </row>
    <row r="28" spans="1:14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5"/>
      <c r="K28" s="14"/>
      <c r="L28" s="14"/>
      <c r="M28" s="13"/>
      <c r="N28" s="13"/>
    </row>
    <row r="29" spans="1:14" x14ac:dyDescent="0.25">
      <c r="A29" s="2"/>
      <c r="B29" s="3">
        <v>42736</v>
      </c>
      <c r="C29" s="3">
        <v>42767</v>
      </c>
      <c r="D29" s="3">
        <v>42795</v>
      </c>
      <c r="E29" s="3">
        <v>42826</v>
      </c>
      <c r="F29" s="3">
        <v>42856</v>
      </c>
      <c r="G29" s="3">
        <v>42887</v>
      </c>
      <c r="H29" s="3">
        <v>42917</v>
      </c>
      <c r="I29" s="3">
        <v>42948</v>
      </c>
      <c r="J29" s="3">
        <v>42979</v>
      </c>
      <c r="K29" s="3">
        <v>43009</v>
      </c>
      <c r="L29" s="3">
        <v>43040</v>
      </c>
      <c r="M29" s="3">
        <v>43070</v>
      </c>
      <c r="N29" s="4" t="s">
        <v>12</v>
      </c>
    </row>
    <row r="30" spans="1:14" x14ac:dyDescent="0.25">
      <c r="A30" s="2" t="s">
        <v>1</v>
      </c>
      <c r="B30" s="5">
        <v>274579.82</v>
      </c>
      <c r="C30" s="5">
        <v>294110.78999999998</v>
      </c>
      <c r="D30" s="5">
        <v>294576.94999999995</v>
      </c>
      <c r="E30" s="5">
        <v>347268</v>
      </c>
      <c r="F30" s="5">
        <v>223799.46</v>
      </c>
      <c r="G30" s="5">
        <v>443965.69</v>
      </c>
      <c r="H30" s="5"/>
      <c r="I30" s="5"/>
      <c r="J30" s="5"/>
      <c r="K30" s="5"/>
      <c r="L30" s="5"/>
      <c r="M30" s="5"/>
      <c r="N30" s="5">
        <f>SUM(B30:M30)</f>
        <v>1878300.71</v>
      </c>
    </row>
    <row r="31" spans="1:14" x14ac:dyDescent="0.25">
      <c r="A31" s="2" t="s">
        <v>2</v>
      </c>
      <c r="B31" s="5">
        <v>155714.9</v>
      </c>
      <c r="C31" s="5">
        <v>191204.84</v>
      </c>
      <c r="D31" s="5">
        <v>168159.17</v>
      </c>
      <c r="E31" s="5">
        <v>252450</v>
      </c>
      <c r="F31" s="5">
        <v>168778.73</v>
      </c>
      <c r="G31" s="5">
        <v>188387.21</v>
      </c>
      <c r="H31" s="5"/>
      <c r="I31" s="5"/>
      <c r="J31" s="5"/>
      <c r="K31" s="5"/>
      <c r="L31" s="5"/>
      <c r="M31" s="5"/>
      <c r="N31" s="5">
        <f t="shared" ref="N31:N35" si="4">SUM(B31:M31)</f>
        <v>1124694.8500000001</v>
      </c>
    </row>
    <row r="32" spans="1:14" x14ac:dyDescent="0.25">
      <c r="A32" s="2" t="s">
        <v>3</v>
      </c>
      <c r="B32" s="5">
        <v>638410.74</v>
      </c>
      <c r="C32" s="5">
        <v>797044.32</v>
      </c>
      <c r="D32" s="5">
        <v>731524.54</v>
      </c>
      <c r="E32" s="5">
        <v>873412</v>
      </c>
      <c r="F32" s="5">
        <v>555709.56000000006</v>
      </c>
      <c r="G32" s="5">
        <v>697248.63</v>
      </c>
      <c r="H32" s="5"/>
      <c r="I32" s="5"/>
      <c r="J32" s="5"/>
      <c r="K32" s="5"/>
      <c r="L32" s="5"/>
      <c r="M32" s="5"/>
      <c r="N32" s="5">
        <f t="shared" si="4"/>
        <v>4293349.79</v>
      </c>
    </row>
    <row r="33" spans="1:14" x14ac:dyDescent="0.25">
      <c r="A33" s="2" t="s">
        <v>4</v>
      </c>
      <c r="B33" s="5">
        <v>33276.339999999997</v>
      </c>
      <c r="C33" s="5">
        <v>57061.34</v>
      </c>
      <c r="D33" s="5">
        <v>393388.1</v>
      </c>
      <c r="E33" s="5">
        <v>82755</v>
      </c>
      <c r="F33" s="5">
        <v>238326.31</v>
      </c>
      <c r="G33" s="5">
        <v>397015.01</v>
      </c>
      <c r="H33" s="5"/>
      <c r="I33" s="5"/>
      <c r="J33" s="5"/>
      <c r="K33" s="5"/>
      <c r="L33" s="5"/>
      <c r="M33" s="5"/>
      <c r="N33" s="5">
        <f t="shared" si="4"/>
        <v>1201822.1000000001</v>
      </c>
    </row>
    <row r="34" spans="1:14" x14ac:dyDescent="0.25">
      <c r="A34" s="2" t="s">
        <v>5</v>
      </c>
      <c r="B34" s="5">
        <v>5369.26</v>
      </c>
      <c r="C34" s="5">
        <v>2940.43</v>
      </c>
      <c r="D34" s="5">
        <v>570.57000000000005</v>
      </c>
      <c r="E34" s="5">
        <v>2979</v>
      </c>
      <c r="F34" s="5">
        <v>0</v>
      </c>
      <c r="G34" s="5">
        <v>-456.65</v>
      </c>
      <c r="H34" s="5"/>
      <c r="I34" s="5"/>
      <c r="J34" s="5"/>
      <c r="K34" s="5"/>
      <c r="L34" s="5"/>
      <c r="M34" s="5"/>
      <c r="N34" s="5">
        <f t="shared" si="4"/>
        <v>11402.61</v>
      </c>
    </row>
    <row r="35" spans="1:14" ht="16.5" x14ac:dyDescent="0.35">
      <c r="A35" s="2" t="s">
        <v>6</v>
      </c>
      <c r="B35" s="6">
        <v>7010.8</v>
      </c>
      <c r="C35" s="6">
        <v>-94213.31</v>
      </c>
      <c r="D35" s="6">
        <v>7676.55</v>
      </c>
      <c r="E35" s="6">
        <v>8714</v>
      </c>
      <c r="F35" s="6">
        <v>25237.339999999997</v>
      </c>
      <c r="G35" s="6">
        <v>20138.939999999999</v>
      </c>
      <c r="H35" s="6"/>
      <c r="I35" s="6"/>
      <c r="J35" s="6"/>
      <c r="K35" s="6"/>
      <c r="L35" s="6"/>
      <c r="M35" s="6"/>
      <c r="N35" s="6">
        <f t="shared" si="4"/>
        <v>-25435.679999999997</v>
      </c>
    </row>
    <row r="36" spans="1:14" x14ac:dyDescent="0.25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5">
      <c r="A37" s="7" t="s">
        <v>7</v>
      </c>
      <c r="B37" s="8">
        <f>SUM(B30:B36)</f>
        <v>1114361.8600000001</v>
      </c>
      <c r="C37" s="8">
        <f>SUM(C30:C36)</f>
        <v>1248148.4099999999</v>
      </c>
      <c r="D37" s="8">
        <f>SUM(D30:D36)</f>
        <v>1595895.8800000004</v>
      </c>
      <c r="E37" s="8">
        <f>SUM(E30:E36)</f>
        <v>1567578</v>
      </c>
      <c r="F37" s="8">
        <f>SUM(F30:F36)</f>
        <v>1211851.4000000001</v>
      </c>
      <c r="G37" s="8">
        <f t="shared" ref="G37:N37" si="5">SUM(G30:G36)</f>
        <v>1746298.83</v>
      </c>
      <c r="H37" s="8">
        <f t="shared" si="5"/>
        <v>0</v>
      </c>
      <c r="I37" s="8">
        <f t="shared" si="5"/>
        <v>0</v>
      </c>
      <c r="J37" s="8">
        <f t="shared" si="5"/>
        <v>0</v>
      </c>
      <c r="K37" s="8">
        <f t="shared" si="5"/>
        <v>0</v>
      </c>
      <c r="L37" s="8">
        <f t="shared" si="5"/>
        <v>0</v>
      </c>
      <c r="M37" s="8">
        <f t="shared" si="5"/>
        <v>0</v>
      </c>
      <c r="N37" s="8">
        <f t="shared" si="5"/>
        <v>8484134.379999999</v>
      </c>
    </row>
    <row r="38" spans="1:14" x14ac:dyDescent="0.25">
      <c r="A38" s="2"/>
      <c r="B38" s="5"/>
      <c r="C38" s="5"/>
      <c r="D38" s="5"/>
      <c r="E38" s="5"/>
      <c r="F38" s="5"/>
      <c r="G38" s="5"/>
      <c r="H38" s="5"/>
      <c r="I38" s="5"/>
      <c r="J38" s="8"/>
      <c r="K38" s="5"/>
      <c r="L38" s="5"/>
      <c r="M38" s="2"/>
      <c r="N38" s="2"/>
    </row>
    <row r="39" spans="1:14" ht="16.5" x14ac:dyDescent="0.35">
      <c r="A39" s="9" t="s">
        <v>13</v>
      </c>
      <c r="B39" s="10">
        <v>36547.910000000003</v>
      </c>
      <c r="C39" s="10">
        <v>10083.25</v>
      </c>
      <c r="D39" s="1">
        <v>47858.77</v>
      </c>
      <c r="E39" s="10">
        <v>13073</v>
      </c>
      <c r="F39" s="10">
        <v>26597.43</v>
      </c>
      <c r="G39" s="10">
        <v>38867.24</v>
      </c>
      <c r="H39" s="10"/>
      <c r="I39" s="10"/>
      <c r="J39" s="5"/>
      <c r="K39" s="10"/>
      <c r="L39" s="10"/>
      <c r="M39" s="10"/>
      <c r="N39" s="6">
        <f>SUM(B39:M39)</f>
        <v>173027.59999999998</v>
      </c>
    </row>
    <row r="40" spans="1:14" x14ac:dyDescent="0.25">
      <c r="A40" s="2"/>
      <c r="B40" s="5"/>
      <c r="C40" s="5"/>
      <c r="D40" s="5"/>
      <c r="E40" s="5"/>
      <c r="F40" s="5"/>
      <c r="G40" s="5"/>
      <c r="H40" s="5"/>
      <c r="I40" s="5"/>
      <c r="J40" s="10"/>
      <c r="K40" s="5"/>
      <c r="L40" s="5"/>
      <c r="M40" s="2"/>
      <c r="N40" s="2"/>
    </row>
    <row r="41" spans="1:14" ht="96.75" x14ac:dyDescent="0.25">
      <c r="A41" s="2"/>
      <c r="B41" s="5"/>
      <c r="C41" s="5"/>
      <c r="D41" s="16" t="s">
        <v>14</v>
      </c>
      <c r="E41" s="5"/>
      <c r="F41" s="5"/>
      <c r="G41" s="5"/>
      <c r="H41" s="5"/>
      <c r="I41" s="5"/>
      <c r="J41" s="8"/>
      <c r="K41" s="5"/>
      <c r="L41" s="5"/>
      <c r="M41" s="2"/>
      <c r="N41" s="2"/>
    </row>
  </sheetData>
  <mergeCells count="1">
    <mergeCell ref="B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workbookViewId="0">
      <selection activeCell="C5" sqref="A1:AE8"/>
    </sheetView>
  </sheetViews>
  <sheetFormatPr defaultRowHeight="15" x14ac:dyDescent="0.25"/>
  <cols>
    <col min="1" max="1" width="18.140625" customWidth="1"/>
  </cols>
  <sheetData>
    <row r="1" spans="1:31" x14ac:dyDescent="0.25">
      <c r="A1" s="2"/>
      <c r="B1" s="3">
        <v>42005</v>
      </c>
      <c r="C1" s="3">
        <v>42036</v>
      </c>
      <c r="D1" s="3">
        <v>42064</v>
      </c>
      <c r="E1" s="3">
        <v>42095</v>
      </c>
      <c r="F1" s="3">
        <v>42125</v>
      </c>
      <c r="G1" s="3">
        <v>42156</v>
      </c>
      <c r="H1" s="3">
        <v>42186</v>
      </c>
      <c r="I1" s="3">
        <v>42217</v>
      </c>
      <c r="J1" s="3">
        <v>42248</v>
      </c>
      <c r="K1" s="3">
        <v>42278</v>
      </c>
      <c r="L1" s="3">
        <v>42309</v>
      </c>
      <c r="M1" s="3">
        <v>42339</v>
      </c>
      <c r="N1" s="3">
        <v>42370</v>
      </c>
      <c r="O1" s="3">
        <v>42401</v>
      </c>
      <c r="P1" s="3">
        <v>42430</v>
      </c>
      <c r="Q1" s="3">
        <v>42461</v>
      </c>
      <c r="R1" s="3">
        <v>42491</v>
      </c>
      <c r="S1" s="3">
        <v>42522</v>
      </c>
      <c r="T1" s="3">
        <v>42552</v>
      </c>
      <c r="U1" s="3">
        <v>42583</v>
      </c>
      <c r="V1" s="3">
        <v>42614</v>
      </c>
      <c r="W1" s="3">
        <v>42644</v>
      </c>
      <c r="X1" s="3">
        <v>42675</v>
      </c>
      <c r="Y1" s="3">
        <v>42705</v>
      </c>
      <c r="Z1" s="3">
        <v>42736</v>
      </c>
      <c r="AA1" s="3">
        <v>42767</v>
      </c>
      <c r="AB1" s="3">
        <v>42795</v>
      </c>
      <c r="AC1" s="3">
        <v>42826</v>
      </c>
      <c r="AD1" s="3">
        <v>42856</v>
      </c>
      <c r="AE1" s="3">
        <v>42887</v>
      </c>
    </row>
    <row r="2" spans="1:31" x14ac:dyDescent="0.25">
      <c r="A2" s="2" t="s">
        <v>1</v>
      </c>
      <c r="B2" s="5">
        <v>515049.09</v>
      </c>
      <c r="C2" s="5">
        <v>519781.07</v>
      </c>
      <c r="D2" s="5">
        <v>584725.41</v>
      </c>
      <c r="E2" s="5">
        <v>410388.81</v>
      </c>
      <c r="F2" s="5">
        <v>1034271.6300000001</v>
      </c>
      <c r="G2" s="5">
        <v>584873.26</v>
      </c>
      <c r="H2" s="5">
        <v>515189.11</v>
      </c>
      <c r="I2" s="5">
        <v>408289.15</v>
      </c>
      <c r="J2" s="5">
        <v>367210.1</v>
      </c>
      <c r="K2" s="5">
        <v>765393.69000000006</v>
      </c>
      <c r="L2" s="5">
        <v>400281.13</v>
      </c>
      <c r="M2" s="5">
        <v>275515.40000000002</v>
      </c>
      <c r="N2" s="5">
        <v>531142.30000000005</v>
      </c>
      <c r="O2" s="5">
        <v>325481.81</v>
      </c>
      <c r="P2" s="5">
        <v>603772.39</v>
      </c>
      <c r="Q2" s="5">
        <v>439934.04</v>
      </c>
      <c r="R2" s="5">
        <v>424077.8</v>
      </c>
      <c r="S2" s="5">
        <v>340665.78</v>
      </c>
      <c r="T2" s="5">
        <v>514121.55</v>
      </c>
      <c r="U2" s="5">
        <v>497682.79000000004</v>
      </c>
      <c r="V2" s="11">
        <v>906711.76</v>
      </c>
      <c r="W2" s="5">
        <v>318295.09999999998</v>
      </c>
      <c r="X2" s="5">
        <v>487450.13</v>
      </c>
      <c r="Y2" s="5">
        <v>368233.42</v>
      </c>
      <c r="Z2" s="5">
        <v>274579.82</v>
      </c>
      <c r="AA2" s="5">
        <v>294110.78999999998</v>
      </c>
      <c r="AB2" s="5">
        <v>294576.94999999995</v>
      </c>
      <c r="AC2" s="5">
        <v>347268</v>
      </c>
      <c r="AD2" s="5">
        <v>223799.46</v>
      </c>
      <c r="AE2" s="5">
        <v>443965.69</v>
      </c>
    </row>
    <row r="3" spans="1:31" x14ac:dyDescent="0.25">
      <c r="A3" s="2" t="s">
        <v>2</v>
      </c>
      <c r="B3" s="5">
        <v>601455.29</v>
      </c>
      <c r="C3" s="5">
        <v>553657.18999999994</v>
      </c>
      <c r="D3" s="5">
        <v>506624.99</v>
      </c>
      <c r="E3" s="5">
        <v>494507.04000000004</v>
      </c>
      <c r="F3" s="5">
        <v>484211.94000000006</v>
      </c>
      <c r="G3" s="5">
        <v>435205.59</v>
      </c>
      <c r="H3" s="5">
        <v>845668.79</v>
      </c>
      <c r="I3" s="5">
        <v>398212.6</v>
      </c>
      <c r="J3" s="5">
        <v>769504.14</v>
      </c>
      <c r="K3" s="5">
        <v>374246.8</v>
      </c>
      <c r="L3" s="5">
        <v>266293.21999999997</v>
      </c>
      <c r="M3" s="5">
        <v>181619.1</v>
      </c>
      <c r="N3" s="5">
        <v>593839.16</v>
      </c>
      <c r="O3" s="5">
        <v>451579.27</v>
      </c>
      <c r="P3" s="5">
        <v>251345.49</v>
      </c>
      <c r="Q3" s="5">
        <v>255938.61</v>
      </c>
      <c r="R3" s="5">
        <v>254669</v>
      </c>
      <c r="S3" s="5">
        <v>259903.26</v>
      </c>
      <c r="T3" s="5">
        <v>270540.12</v>
      </c>
      <c r="U3" s="5">
        <v>286804.57999999996</v>
      </c>
      <c r="V3" s="5">
        <v>281281.64</v>
      </c>
      <c r="W3" s="5">
        <v>193995</v>
      </c>
      <c r="X3" s="5">
        <v>203270.82</v>
      </c>
      <c r="Y3" s="5">
        <v>200457.47</v>
      </c>
      <c r="Z3" s="5">
        <v>155714.9</v>
      </c>
      <c r="AA3" s="5">
        <v>191204.84</v>
      </c>
      <c r="AB3" s="5">
        <v>168159.17</v>
      </c>
      <c r="AC3" s="5">
        <v>252450</v>
      </c>
      <c r="AD3" s="5">
        <v>168778.73</v>
      </c>
      <c r="AE3" s="5">
        <v>188387.21</v>
      </c>
    </row>
    <row r="4" spans="1:31" x14ac:dyDescent="0.25">
      <c r="A4" s="2" t="s">
        <v>15</v>
      </c>
      <c r="B4" s="5">
        <v>1128715.97</v>
      </c>
      <c r="C4" s="5">
        <v>692247.43</v>
      </c>
      <c r="D4" s="5">
        <v>860956.27</v>
      </c>
      <c r="E4" s="5">
        <v>847268.6</v>
      </c>
      <c r="F4" s="5">
        <v>1015599.45</v>
      </c>
      <c r="G4" s="5">
        <v>691101.19</v>
      </c>
      <c r="H4" s="5">
        <v>1325190.6200000001</v>
      </c>
      <c r="I4" s="5">
        <v>815002.64</v>
      </c>
      <c r="J4" s="5">
        <v>1284124.8999999999</v>
      </c>
      <c r="K4" s="5">
        <v>1123305.79</v>
      </c>
      <c r="L4" s="5">
        <v>1115644.74</v>
      </c>
      <c r="M4" s="5">
        <v>520536.75</v>
      </c>
      <c r="N4" s="5">
        <v>1427738.11</v>
      </c>
      <c r="O4" s="5">
        <v>754697.24</v>
      </c>
      <c r="P4" s="5">
        <v>1137779.98</v>
      </c>
      <c r="Q4" s="5">
        <v>1203569.19</v>
      </c>
      <c r="R4" s="5">
        <v>738424.7</v>
      </c>
      <c r="S4" s="5">
        <v>710459.82</v>
      </c>
      <c r="T4" s="5">
        <v>846774.97</v>
      </c>
      <c r="U4" s="5">
        <v>723693.67</v>
      </c>
      <c r="V4" s="5">
        <v>786672.82</v>
      </c>
      <c r="W4" s="5">
        <v>868784</v>
      </c>
      <c r="X4" s="5">
        <v>1063865.3600000001</v>
      </c>
      <c r="Y4" s="5">
        <v>1243471.6299999999</v>
      </c>
      <c r="Z4" s="5">
        <v>638410.74</v>
      </c>
      <c r="AA4" s="5">
        <v>797044.32</v>
      </c>
      <c r="AB4" s="5">
        <v>731524.54</v>
      </c>
      <c r="AC4" s="5">
        <v>873412</v>
      </c>
      <c r="AD4" s="5">
        <v>555709.56000000006</v>
      </c>
      <c r="AE4" s="5">
        <v>697248.63</v>
      </c>
    </row>
    <row r="5" spans="1:31" x14ac:dyDescent="0.25">
      <c r="A5" s="2" t="s">
        <v>16</v>
      </c>
      <c r="B5" s="5">
        <v>55720.06</v>
      </c>
      <c r="C5" s="5">
        <v>74882.48</v>
      </c>
      <c r="D5" s="5">
        <v>81642.429999999993</v>
      </c>
      <c r="E5" s="5">
        <v>86902.55</v>
      </c>
      <c r="F5" s="5">
        <v>112622.88</v>
      </c>
      <c r="G5" s="5">
        <v>137855.95000000001</v>
      </c>
      <c r="H5" s="5">
        <v>102790.22</v>
      </c>
      <c r="I5" s="5">
        <v>91157.52</v>
      </c>
      <c r="J5" s="5">
        <v>151430.82</v>
      </c>
      <c r="K5" s="5">
        <v>67038.86</v>
      </c>
      <c r="L5" s="5">
        <v>84089.48</v>
      </c>
      <c r="M5" s="5">
        <v>52722.74</v>
      </c>
      <c r="N5" s="5">
        <v>172170.54</v>
      </c>
      <c r="O5" s="5">
        <v>133898.60999999999</v>
      </c>
      <c r="P5" s="5">
        <v>68002.86</v>
      </c>
      <c r="Q5" s="5">
        <v>147430.34</v>
      </c>
      <c r="R5" s="5">
        <v>142939.95000000001</v>
      </c>
      <c r="S5" s="5">
        <v>152711.87</v>
      </c>
      <c r="T5" s="5">
        <v>217419.56</v>
      </c>
      <c r="U5" s="5">
        <v>126258.65</v>
      </c>
      <c r="V5" s="5">
        <v>138019.45000000001</v>
      </c>
      <c r="W5" s="5">
        <v>57762</v>
      </c>
      <c r="X5" s="5">
        <v>94183.71</v>
      </c>
      <c r="Y5" s="5">
        <v>129618.63</v>
      </c>
      <c r="Z5" s="5">
        <v>33276.339999999997</v>
      </c>
      <c r="AA5" s="5">
        <v>57061.34</v>
      </c>
      <c r="AB5" s="5">
        <v>393388.1</v>
      </c>
      <c r="AC5" s="5">
        <v>82755</v>
      </c>
      <c r="AD5" s="5">
        <v>238326.31</v>
      </c>
      <c r="AE5" s="5">
        <v>397015.01</v>
      </c>
    </row>
    <row r="6" spans="1:31" x14ac:dyDescent="0.25">
      <c r="A6" s="2" t="s">
        <v>17</v>
      </c>
      <c r="B6" s="5">
        <v>60002.64</v>
      </c>
      <c r="C6" s="5">
        <v>110752.82</v>
      </c>
      <c r="D6" s="5">
        <v>32643.3</v>
      </c>
      <c r="E6" s="5">
        <v>21452.31</v>
      </c>
      <c r="F6" s="5">
        <v>23750.14</v>
      </c>
      <c r="G6" s="5">
        <v>8741.6200000000008</v>
      </c>
      <c r="H6" s="5">
        <v>22388.94</v>
      </c>
      <c r="I6" s="5">
        <v>38227.39</v>
      </c>
      <c r="J6" s="5">
        <v>61566.07</v>
      </c>
      <c r="K6" s="5">
        <v>14219.44</v>
      </c>
      <c r="L6" s="5">
        <v>32848.22</v>
      </c>
      <c r="M6" s="5">
        <v>5333.66</v>
      </c>
      <c r="N6" s="5">
        <v>52748.959999999999</v>
      </c>
      <c r="O6" s="5">
        <v>7935.68</v>
      </c>
      <c r="P6" s="5">
        <v>1508.23</v>
      </c>
      <c r="Q6" s="5">
        <v>22657.91</v>
      </c>
      <c r="R6" s="5">
        <v>8160.63</v>
      </c>
      <c r="S6" s="5">
        <v>4341.1499999999996</v>
      </c>
      <c r="T6" s="5">
        <v>0</v>
      </c>
      <c r="U6" s="5">
        <v>2987.45</v>
      </c>
      <c r="V6" s="5">
        <v>855.57</v>
      </c>
      <c r="W6" s="5">
        <v>4769.3</v>
      </c>
      <c r="X6" s="5">
        <v>865.12</v>
      </c>
      <c r="Y6" s="5">
        <v>0</v>
      </c>
      <c r="Z6" s="5">
        <v>5369.26</v>
      </c>
      <c r="AA6" s="5">
        <v>2940.43</v>
      </c>
      <c r="AB6" s="5">
        <v>570.57000000000005</v>
      </c>
      <c r="AC6" s="5">
        <v>2979</v>
      </c>
      <c r="AD6" s="5">
        <v>0</v>
      </c>
      <c r="AE6" s="5">
        <v>-456.65</v>
      </c>
    </row>
    <row r="7" spans="1:31" ht="16.5" x14ac:dyDescent="0.35">
      <c r="A7" s="2" t="s">
        <v>18</v>
      </c>
      <c r="B7" s="6">
        <v>1578.09</v>
      </c>
      <c r="C7" s="6">
        <v>6936.93</v>
      </c>
      <c r="D7" s="6">
        <v>11929.56</v>
      </c>
      <c r="E7" s="6">
        <v>9442.7000000000007</v>
      </c>
      <c r="F7" s="6">
        <v>-2278.0200000000004</v>
      </c>
      <c r="G7" s="6">
        <v>5680.44</v>
      </c>
      <c r="H7" s="6">
        <v>14062.37</v>
      </c>
      <c r="I7" s="6">
        <v>13389.26</v>
      </c>
      <c r="J7" s="6">
        <v>9356.5499999999993</v>
      </c>
      <c r="K7" s="6">
        <v>17662.09</v>
      </c>
      <c r="L7" s="6">
        <v>14014.160000000002</v>
      </c>
      <c r="M7" s="6">
        <v>2453.5299999999997</v>
      </c>
      <c r="N7" s="6">
        <v>15760.43</v>
      </c>
      <c r="O7" s="6">
        <v>2635.89</v>
      </c>
      <c r="P7" s="6">
        <v>8420.11</v>
      </c>
      <c r="Q7" s="6">
        <v>36337.160000000003</v>
      </c>
      <c r="R7" s="6">
        <v>9251.41</v>
      </c>
      <c r="S7" s="6">
        <v>5522.1</v>
      </c>
      <c r="T7" s="6">
        <v>8276.75</v>
      </c>
      <c r="U7" s="6">
        <v>8330.82</v>
      </c>
      <c r="V7" s="6">
        <v>24010.87</v>
      </c>
      <c r="W7" s="6">
        <v>6858.2</v>
      </c>
      <c r="X7" s="6">
        <v>11941.18</v>
      </c>
      <c r="Y7" s="6">
        <v>7440.19</v>
      </c>
      <c r="Z7" s="6">
        <v>7010.8</v>
      </c>
      <c r="AA7" s="6">
        <v>-94213.31</v>
      </c>
      <c r="AB7" s="6">
        <v>7676.55</v>
      </c>
      <c r="AC7" s="6">
        <v>8714</v>
      </c>
      <c r="AD7" s="6">
        <v>25237.339999999997</v>
      </c>
      <c r="AE7" s="6">
        <v>20138.939999999999</v>
      </c>
    </row>
    <row r="8" spans="1:31" x14ac:dyDescent="0.25">
      <c r="A8" s="9" t="s">
        <v>8</v>
      </c>
      <c r="B8" s="10">
        <v>325669.09000000003</v>
      </c>
      <c r="C8" s="10">
        <v>258424.83</v>
      </c>
      <c r="D8" s="10">
        <v>233679.07</v>
      </c>
      <c r="E8" s="10">
        <v>294358.3</v>
      </c>
      <c r="F8" s="10">
        <v>444448.967</v>
      </c>
      <c r="G8" s="10">
        <v>335741.45</v>
      </c>
      <c r="H8" s="10">
        <v>487923.68</v>
      </c>
      <c r="I8" s="10">
        <v>369323.7</v>
      </c>
      <c r="J8" s="10">
        <v>315757.05</v>
      </c>
      <c r="K8" s="10">
        <v>228903.05</v>
      </c>
      <c r="L8" s="10">
        <v>393681.37</v>
      </c>
      <c r="M8" s="10">
        <v>320303.84000000003</v>
      </c>
      <c r="N8" s="10">
        <v>522954.11</v>
      </c>
      <c r="O8" s="10">
        <v>311781.76000000001</v>
      </c>
      <c r="P8" s="10">
        <v>391407.26</v>
      </c>
      <c r="Q8" s="10">
        <v>370747.16</v>
      </c>
      <c r="R8" s="10">
        <v>427013.95</v>
      </c>
      <c r="S8" s="10">
        <v>381339.11</v>
      </c>
      <c r="T8" s="10">
        <v>311763.76</v>
      </c>
      <c r="U8" s="10">
        <v>442658.49</v>
      </c>
      <c r="V8" s="10">
        <v>483206.61</v>
      </c>
      <c r="W8" s="10">
        <v>329217</v>
      </c>
      <c r="X8" s="10">
        <v>338726.69</v>
      </c>
      <c r="Y8" s="10">
        <v>134356.19</v>
      </c>
      <c r="Z8" s="10">
        <v>36547.910000000003</v>
      </c>
      <c r="AA8" s="10">
        <v>10083.25</v>
      </c>
      <c r="AB8" s="1">
        <v>47858.77</v>
      </c>
      <c r="AC8" s="10">
        <v>13073</v>
      </c>
      <c r="AD8" s="10">
        <v>26597.43</v>
      </c>
      <c r="AE8" s="10">
        <v>38867.24</v>
      </c>
    </row>
    <row r="9" spans="1:31" x14ac:dyDescent="0.25">
      <c r="A9" s="2"/>
      <c r="B9" s="5"/>
      <c r="C9" s="5"/>
      <c r="D9" s="5"/>
      <c r="E9" s="5"/>
      <c r="F9" s="5"/>
      <c r="G9" s="5"/>
      <c r="H9" s="5"/>
      <c r="I9" s="5"/>
      <c r="J9" s="2"/>
      <c r="K9" s="5"/>
      <c r="L9" s="5"/>
      <c r="M9" s="2"/>
    </row>
    <row r="10" spans="1:31" x14ac:dyDescent="0.25">
      <c r="A10" s="2"/>
      <c r="B10" s="5"/>
      <c r="C10" s="5"/>
      <c r="D10" s="5"/>
      <c r="E10" s="5"/>
      <c r="F10" s="5"/>
      <c r="G10" s="5"/>
      <c r="H10" s="5"/>
      <c r="I10" s="5"/>
      <c r="J10" s="2"/>
      <c r="K10" s="5"/>
      <c r="L10" s="5"/>
      <c r="M10" s="2"/>
    </row>
    <row r="11" spans="1:31" x14ac:dyDescent="0.25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31" x14ac:dyDescent="0.25">
      <c r="A12" s="9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31" x14ac:dyDescent="0.25">
      <c r="A13" s="2"/>
      <c r="B13" s="18"/>
      <c r="C13" s="18"/>
      <c r="D13" s="18"/>
      <c r="E13" s="18"/>
      <c r="F13" s="18"/>
      <c r="G13" s="18"/>
      <c r="H13" s="18"/>
      <c r="I13" s="18"/>
      <c r="J13" s="19"/>
      <c r="K13" s="18"/>
      <c r="L13" s="18"/>
      <c r="M13" s="20"/>
      <c r="N13" s="17"/>
      <c r="O13" s="17"/>
      <c r="P13" s="17"/>
    </row>
    <row r="14" spans="1:3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4"/>
      <c r="L14" s="14"/>
      <c r="M14" s="13"/>
      <c r="N14" s="17"/>
      <c r="O14" s="17"/>
      <c r="P14" s="17"/>
    </row>
    <row r="15" spans="1:31" x14ac:dyDescent="0.25">
      <c r="A15" s="2"/>
      <c r="B15" s="18"/>
      <c r="C15" s="18"/>
      <c r="D15" s="18"/>
      <c r="E15" s="18"/>
      <c r="F15" s="18"/>
      <c r="G15" s="18"/>
      <c r="H15" s="18"/>
      <c r="I15" s="18"/>
      <c r="J15" s="21"/>
      <c r="K15" s="18"/>
      <c r="L15" s="18"/>
      <c r="M15" s="20"/>
      <c r="N15" s="17"/>
      <c r="O15" s="17"/>
      <c r="P15" s="17"/>
    </row>
    <row r="16" spans="1:31" x14ac:dyDescent="0.25">
      <c r="A16" s="9"/>
      <c r="B16" s="17"/>
      <c r="C16" s="17"/>
      <c r="D16" s="17"/>
      <c r="E16" s="17"/>
      <c r="F16" s="17"/>
      <c r="G16" s="17"/>
      <c r="H16" s="22"/>
      <c r="I16" s="22"/>
      <c r="J16" s="18"/>
      <c r="K16" s="22"/>
      <c r="L16" s="22"/>
      <c r="M16" s="22"/>
      <c r="N16" s="17"/>
      <c r="O16" s="17"/>
      <c r="P16" s="17"/>
    </row>
    <row r="17" spans="1:16" x14ac:dyDescent="0.25">
      <c r="A17" s="2"/>
      <c r="B17" s="18"/>
      <c r="C17" s="18"/>
      <c r="D17" s="18"/>
      <c r="E17" s="18"/>
      <c r="F17" s="18"/>
      <c r="G17" s="18"/>
      <c r="H17" s="18"/>
      <c r="I17" s="18"/>
      <c r="J17" s="22"/>
      <c r="K17" s="18"/>
      <c r="L17" s="18"/>
      <c r="M17" s="20"/>
      <c r="N17" s="17"/>
      <c r="O17" s="17"/>
      <c r="P17" s="17"/>
    </row>
    <row r="18" spans="1:16" x14ac:dyDescent="0.25">
      <c r="A18" s="2"/>
      <c r="B18" s="18"/>
      <c r="C18" s="18"/>
      <c r="D18" s="23"/>
      <c r="E18" s="18"/>
      <c r="F18" s="18"/>
      <c r="G18" s="18"/>
      <c r="H18" s="18"/>
      <c r="I18" s="18"/>
      <c r="J18" s="21"/>
      <c r="K18" s="18"/>
      <c r="L18" s="18"/>
      <c r="M18" s="20"/>
      <c r="N18" s="17"/>
      <c r="O18" s="17"/>
      <c r="P18" s="17"/>
    </row>
    <row r="19" spans="1:16" x14ac:dyDescent="0.2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"/>
  <sheetViews>
    <sheetView tabSelected="1" topLeftCell="A185" workbookViewId="0">
      <selection activeCell="C2" sqref="C2"/>
    </sheetView>
  </sheetViews>
  <sheetFormatPr defaultRowHeight="15" x14ac:dyDescent="0.25"/>
  <cols>
    <col min="1" max="1" width="19.28515625" bestFit="1" customWidth="1"/>
    <col min="2" max="2" width="9.7109375" bestFit="1" customWidth="1"/>
    <col min="3" max="3" width="11" bestFit="1" customWidth="1"/>
  </cols>
  <sheetData>
    <row r="1" spans="1:3" x14ac:dyDescent="0.25">
      <c r="A1" t="s">
        <v>20</v>
      </c>
      <c r="B1" t="s">
        <v>19</v>
      </c>
      <c r="C1" t="s">
        <v>1</v>
      </c>
    </row>
    <row r="2" spans="1:3" x14ac:dyDescent="0.25">
      <c r="A2" t="s">
        <v>1</v>
      </c>
      <c r="B2" s="24">
        <v>42005</v>
      </c>
      <c r="C2">
        <v>515049.09</v>
      </c>
    </row>
    <row r="3" spans="1:3" x14ac:dyDescent="0.25">
      <c r="A3" t="s">
        <v>1</v>
      </c>
      <c r="B3" s="24">
        <v>42036</v>
      </c>
      <c r="C3">
        <v>519781.07</v>
      </c>
    </row>
    <row r="4" spans="1:3" x14ac:dyDescent="0.25">
      <c r="A4" t="s">
        <v>1</v>
      </c>
      <c r="B4" s="24">
        <v>42064</v>
      </c>
      <c r="C4">
        <v>584725.41</v>
      </c>
    </row>
    <row r="5" spans="1:3" x14ac:dyDescent="0.25">
      <c r="A5" t="s">
        <v>1</v>
      </c>
      <c r="B5" s="24">
        <v>42095</v>
      </c>
      <c r="C5">
        <v>410388.81</v>
      </c>
    </row>
    <row r="6" spans="1:3" x14ac:dyDescent="0.25">
      <c r="A6" t="s">
        <v>1</v>
      </c>
      <c r="B6" s="24">
        <v>42125</v>
      </c>
      <c r="C6">
        <v>1034271.6300000001</v>
      </c>
    </row>
    <row r="7" spans="1:3" x14ac:dyDescent="0.25">
      <c r="A7" t="s">
        <v>1</v>
      </c>
      <c r="B7" s="24">
        <v>42156</v>
      </c>
      <c r="C7">
        <v>584873.26</v>
      </c>
    </row>
    <row r="8" spans="1:3" x14ac:dyDescent="0.25">
      <c r="A8" t="s">
        <v>1</v>
      </c>
      <c r="B8" s="24">
        <v>42186</v>
      </c>
      <c r="C8">
        <v>515189.11</v>
      </c>
    </row>
    <row r="9" spans="1:3" x14ac:dyDescent="0.25">
      <c r="A9" t="s">
        <v>1</v>
      </c>
      <c r="B9" s="24">
        <v>42217</v>
      </c>
      <c r="C9">
        <v>408289.15</v>
      </c>
    </row>
    <row r="10" spans="1:3" x14ac:dyDescent="0.25">
      <c r="A10" t="s">
        <v>1</v>
      </c>
      <c r="B10" s="24">
        <v>42248</v>
      </c>
      <c r="C10">
        <v>367210.1</v>
      </c>
    </row>
    <row r="11" spans="1:3" x14ac:dyDescent="0.25">
      <c r="A11" t="s">
        <v>1</v>
      </c>
      <c r="B11" s="24">
        <v>42278</v>
      </c>
      <c r="C11">
        <v>765393.69000000006</v>
      </c>
    </row>
    <row r="12" spans="1:3" x14ac:dyDescent="0.25">
      <c r="A12" t="s">
        <v>1</v>
      </c>
      <c r="B12" s="24">
        <v>42309</v>
      </c>
      <c r="C12">
        <v>400281.13</v>
      </c>
    </row>
    <row r="13" spans="1:3" x14ac:dyDescent="0.25">
      <c r="A13" t="s">
        <v>1</v>
      </c>
      <c r="B13" s="24">
        <v>42339</v>
      </c>
      <c r="C13">
        <v>275515.40000000002</v>
      </c>
    </row>
    <row r="14" spans="1:3" x14ac:dyDescent="0.25">
      <c r="A14" t="s">
        <v>1</v>
      </c>
      <c r="B14" s="24">
        <v>42370</v>
      </c>
      <c r="C14">
        <v>531142.30000000005</v>
      </c>
    </row>
    <row r="15" spans="1:3" x14ac:dyDescent="0.25">
      <c r="A15" t="s">
        <v>1</v>
      </c>
      <c r="B15" s="24">
        <v>42401</v>
      </c>
      <c r="C15">
        <v>325481.81</v>
      </c>
    </row>
    <row r="16" spans="1:3" x14ac:dyDescent="0.25">
      <c r="A16" t="s">
        <v>1</v>
      </c>
      <c r="B16" s="24">
        <v>42430</v>
      </c>
      <c r="C16">
        <v>603772.39</v>
      </c>
    </row>
    <row r="17" spans="1:3" x14ac:dyDescent="0.25">
      <c r="A17" t="s">
        <v>1</v>
      </c>
      <c r="B17" s="24">
        <v>42461</v>
      </c>
      <c r="C17">
        <v>439934.04</v>
      </c>
    </row>
    <row r="18" spans="1:3" x14ac:dyDescent="0.25">
      <c r="A18" t="s">
        <v>1</v>
      </c>
      <c r="B18" s="24">
        <v>42491</v>
      </c>
      <c r="C18">
        <v>424077.8</v>
      </c>
    </row>
    <row r="19" spans="1:3" x14ac:dyDescent="0.25">
      <c r="A19" t="s">
        <v>1</v>
      </c>
      <c r="B19" s="24">
        <v>42522</v>
      </c>
      <c r="C19">
        <v>340665.78</v>
      </c>
    </row>
    <row r="20" spans="1:3" x14ac:dyDescent="0.25">
      <c r="A20" t="s">
        <v>1</v>
      </c>
      <c r="B20" s="24">
        <v>42552</v>
      </c>
      <c r="C20">
        <v>514121.55</v>
      </c>
    </row>
    <row r="21" spans="1:3" x14ac:dyDescent="0.25">
      <c r="A21" t="s">
        <v>1</v>
      </c>
      <c r="B21" s="24">
        <v>42583</v>
      </c>
      <c r="C21">
        <v>497682.79000000004</v>
      </c>
    </row>
    <row r="22" spans="1:3" x14ac:dyDescent="0.25">
      <c r="A22" t="s">
        <v>1</v>
      </c>
      <c r="B22" s="24">
        <v>42614</v>
      </c>
      <c r="C22">
        <v>906711.76</v>
      </c>
    </row>
    <row r="23" spans="1:3" x14ac:dyDescent="0.25">
      <c r="A23" t="s">
        <v>1</v>
      </c>
      <c r="B23" s="24">
        <v>42644</v>
      </c>
      <c r="C23">
        <v>318295.09999999998</v>
      </c>
    </row>
    <row r="24" spans="1:3" x14ac:dyDescent="0.25">
      <c r="A24" t="s">
        <v>1</v>
      </c>
      <c r="B24" s="24">
        <v>42675</v>
      </c>
      <c r="C24">
        <v>487450.13</v>
      </c>
    </row>
    <row r="25" spans="1:3" x14ac:dyDescent="0.25">
      <c r="A25" t="s">
        <v>1</v>
      </c>
      <c r="B25" s="24">
        <v>42705</v>
      </c>
      <c r="C25">
        <v>368233.42</v>
      </c>
    </row>
    <row r="26" spans="1:3" x14ac:dyDescent="0.25">
      <c r="A26" t="s">
        <v>1</v>
      </c>
      <c r="B26" s="24">
        <v>42736</v>
      </c>
      <c r="C26">
        <v>274579.82</v>
      </c>
    </row>
    <row r="27" spans="1:3" x14ac:dyDescent="0.25">
      <c r="A27" t="s">
        <v>1</v>
      </c>
      <c r="B27" s="24">
        <v>42767</v>
      </c>
      <c r="C27">
        <v>294110.78999999998</v>
      </c>
    </row>
    <row r="28" spans="1:3" x14ac:dyDescent="0.25">
      <c r="A28" t="s">
        <v>1</v>
      </c>
      <c r="B28" s="24">
        <v>42795</v>
      </c>
      <c r="C28">
        <v>294576.94999999995</v>
      </c>
    </row>
    <row r="29" spans="1:3" x14ac:dyDescent="0.25">
      <c r="A29" t="s">
        <v>1</v>
      </c>
      <c r="B29" s="24">
        <v>42826</v>
      </c>
      <c r="C29">
        <v>347268</v>
      </c>
    </row>
    <row r="30" spans="1:3" x14ac:dyDescent="0.25">
      <c r="A30" t="s">
        <v>1</v>
      </c>
      <c r="B30" s="24">
        <v>42856</v>
      </c>
      <c r="C30">
        <v>223799.46</v>
      </c>
    </row>
    <row r="31" spans="1:3" x14ac:dyDescent="0.25">
      <c r="A31" t="s">
        <v>1</v>
      </c>
      <c r="B31" s="24">
        <v>42887</v>
      </c>
      <c r="C31">
        <v>443965.69</v>
      </c>
    </row>
    <row r="32" spans="1:3" x14ac:dyDescent="0.25">
      <c r="A32" t="s">
        <v>2</v>
      </c>
      <c r="B32" s="24">
        <v>42005</v>
      </c>
      <c r="C32">
        <v>601455.29</v>
      </c>
    </row>
    <row r="33" spans="1:3" x14ac:dyDescent="0.25">
      <c r="A33" t="s">
        <v>2</v>
      </c>
      <c r="B33" s="24">
        <v>42036</v>
      </c>
      <c r="C33">
        <v>553657.18999999994</v>
      </c>
    </row>
    <row r="34" spans="1:3" x14ac:dyDescent="0.25">
      <c r="A34" t="s">
        <v>2</v>
      </c>
      <c r="B34" s="24">
        <v>42064</v>
      </c>
      <c r="C34">
        <v>506624.99</v>
      </c>
    </row>
    <row r="35" spans="1:3" x14ac:dyDescent="0.25">
      <c r="A35" t="s">
        <v>2</v>
      </c>
      <c r="B35" s="24">
        <v>42095</v>
      </c>
      <c r="C35">
        <v>494507.04000000004</v>
      </c>
    </row>
    <row r="36" spans="1:3" x14ac:dyDescent="0.25">
      <c r="A36" t="s">
        <v>2</v>
      </c>
      <c r="B36" s="24">
        <v>42125</v>
      </c>
      <c r="C36">
        <v>484211.94000000006</v>
      </c>
    </row>
    <row r="37" spans="1:3" x14ac:dyDescent="0.25">
      <c r="A37" t="s">
        <v>2</v>
      </c>
      <c r="B37" s="24">
        <v>42156</v>
      </c>
      <c r="C37">
        <v>435205.59</v>
      </c>
    </row>
    <row r="38" spans="1:3" x14ac:dyDescent="0.25">
      <c r="A38" t="s">
        <v>2</v>
      </c>
      <c r="B38" s="24">
        <v>42186</v>
      </c>
      <c r="C38">
        <v>845668.79</v>
      </c>
    </row>
    <row r="39" spans="1:3" x14ac:dyDescent="0.25">
      <c r="A39" t="s">
        <v>2</v>
      </c>
      <c r="B39" s="24">
        <v>42217</v>
      </c>
      <c r="C39">
        <v>398212.6</v>
      </c>
    </row>
    <row r="40" spans="1:3" x14ac:dyDescent="0.25">
      <c r="A40" t="s">
        <v>2</v>
      </c>
      <c r="B40" s="24">
        <v>42248</v>
      </c>
      <c r="C40">
        <v>769504.14</v>
      </c>
    </row>
    <row r="41" spans="1:3" x14ac:dyDescent="0.25">
      <c r="A41" t="s">
        <v>2</v>
      </c>
      <c r="B41" s="24">
        <v>42278</v>
      </c>
      <c r="C41">
        <v>374246.8</v>
      </c>
    </row>
    <row r="42" spans="1:3" x14ac:dyDescent="0.25">
      <c r="A42" t="s">
        <v>2</v>
      </c>
      <c r="B42" s="24">
        <v>42309</v>
      </c>
      <c r="C42">
        <v>266293.21999999997</v>
      </c>
    </row>
    <row r="43" spans="1:3" x14ac:dyDescent="0.25">
      <c r="A43" t="s">
        <v>2</v>
      </c>
      <c r="B43" s="24">
        <v>42339</v>
      </c>
      <c r="C43">
        <v>181619.1</v>
      </c>
    </row>
    <row r="44" spans="1:3" x14ac:dyDescent="0.25">
      <c r="A44" t="s">
        <v>2</v>
      </c>
      <c r="B44" s="24">
        <v>42370</v>
      </c>
      <c r="C44">
        <v>593839.16</v>
      </c>
    </row>
    <row r="45" spans="1:3" x14ac:dyDescent="0.25">
      <c r="A45" t="s">
        <v>2</v>
      </c>
      <c r="B45" s="24">
        <v>42401</v>
      </c>
      <c r="C45">
        <v>451579.27</v>
      </c>
    </row>
    <row r="46" spans="1:3" x14ac:dyDescent="0.25">
      <c r="A46" t="s">
        <v>2</v>
      </c>
      <c r="B46" s="24">
        <v>42430</v>
      </c>
      <c r="C46">
        <v>251345.49</v>
      </c>
    </row>
    <row r="47" spans="1:3" x14ac:dyDescent="0.25">
      <c r="A47" t="s">
        <v>2</v>
      </c>
      <c r="B47" s="24">
        <v>42461</v>
      </c>
      <c r="C47">
        <v>255938.61</v>
      </c>
    </row>
    <row r="48" spans="1:3" x14ac:dyDescent="0.25">
      <c r="A48" t="s">
        <v>2</v>
      </c>
      <c r="B48" s="24">
        <v>42491</v>
      </c>
      <c r="C48">
        <v>254669</v>
      </c>
    </row>
    <row r="49" spans="1:3" x14ac:dyDescent="0.25">
      <c r="A49" t="s">
        <v>2</v>
      </c>
      <c r="B49" s="24">
        <v>42522</v>
      </c>
      <c r="C49">
        <v>259903.26</v>
      </c>
    </row>
    <row r="50" spans="1:3" x14ac:dyDescent="0.25">
      <c r="A50" t="s">
        <v>2</v>
      </c>
      <c r="B50" s="24">
        <v>42552</v>
      </c>
      <c r="C50">
        <v>270540.12</v>
      </c>
    </row>
    <row r="51" spans="1:3" x14ac:dyDescent="0.25">
      <c r="A51" t="s">
        <v>2</v>
      </c>
      <c r="B51" s="24">
        <v>42583</v>
      </c>
      <c r="C51">
        <v>286804.57999999996</v>
      </c>
    </row>
    <row r="52" spans="1:3" x14ac:dyDescent="0.25">
      <c r="A52" t="s">
        <v>2</v>
      </c>
      <c r="B52" s="24">
        <v>42614</v>
      </c>
      <c r="C52">
        <v>281281.64</v>
      </c>
    </row>
    <row r="53" spans="1:3" x14ac:dyDescent="0.25">
      <c r="A53" t="s">
        <v>2</v>
      </c>
      <c r="B53" s="24">
        <v>42644</v>
      </c>
      <c r="C53">
        <v>193995</v>
      </c>
    </row>
    <row r="54" spans="1:3" x14ac:dyDescent="0.25">
      <c r="A54" t="s">
        <v>2</v>
      </c>
      <c r="B54" s="24">
        <v>42675</v>
      </c>
      <c r="C54">
        <v>203270.82</v>
      </c>
    </row>
    <row r="55" spans="1:3" x14ac:dyDescent="0.25">
      <c r="A55" t="s">
        <v>2</v>
      </c>
      <c r="B55" s="24">
        <v>42705</v>
      </c>
      <c r="C55">
        <v>200457.47</v>
      </c>
    </row>
    <row r="56" spans="1:3" x14ac:dyDescent="0.25">
      <c r="A56" t="s">
        <v>2</v>
      </c>
      <c r="B56" s="24">
        <v>42736</v>
      </c>
      <c r="C56">
        <v>155714.9</v>
      </c>
    </row>
    <row r="57" spans="1:3" x14ac:dyDescent="0.25">
      <c r="A57" t="s">
        <v>2</v>
      </c>
      <c r="B57" s="24">
        <v>42767</v>
      </c>
      <c r="C57">
        <v>191204.84</v>
      </c>
    </row>
    <row r="58" spans="1:3" x14ac:dyDescent="0.25">
      <c r="A58" t="s">
        <v>2</v>
      </c>
      <c r="B58" s="24">
        <v>42795</v>
      </c>
      <c r="C58">
        <v>168159.17</v>
      </c>
    </row>
    <row r="59" spans="1:3" x14ac:dyDescent="0.25">
      <c r="A59" t="s">
        <v>2</v>
      </c>
      <c r="B59" s="24">
        <v>42826</v>
      </c>
      <c r="C59">
        <v>252450</v>
      </c>
    </row>
    <row r="60" spans="1:3" x14ac:dyDescent="0.25">
      <c r="A60" t="s">
        <v>2</v>
      </c>
      <c r="B60" s="24">
        <v>42856</v>
      </c>
      <c r="C60">
        <v>168778.73</v>
      </c>
    </row>
    <row r="61" spans="1:3" x14ac:dyDescent="0.25">
      <c r="A61" t="s">
        <v>2</v>
      </c>
      <c r="B61" s="24">
        <v>42887</v>
      </c>
      <c r="C61">
        <v>188387.21</v>
      </c>
    </row>
    <row r="62" spans="1:3" x14ac:dyDescent="0.25">
      <c r="A62" t="s">
        <v>15</v>
      </c>
      <c r="B62" s="24">
        <v>42005</v>
      </c>
      <c r="C62">
        <v>1128715.97</v>
      </c>
    </row>
    <row r="63" spans="1:3" x14ac:dyDescent="0.25">
      <c r="A63" t="s">
        <v>15</v>
      </c>
      <c r="B63" s="24">
        <v>42036</v>
      </c>
      <c r="C63">
        <v>692247.43</v>
      </c>
    </row>
    <row r="64" spans="1:3" x14ac:dyDescent="0.25">
      <c r="A64" t="s">
        <v>15</v>
      </c>
      <c r="B64" s="24">
        <v>42064</v>
      </c>
      <c r="C64">
        <v>860956.27</v>
      </c>
    </row>
    <row r="65" spans="1:3" x14ac:dyDescent="0.25">
      <c r="A65" t="s">
        <v>15</v>
      </c>
      <c r="B65" s="24">
        <v>42095</v>
      </c>
      <c r="C65">
        <v>847268.6</v>
      </c>
    </row>
    <row r="66" spans="1:3" x14ac:dyDescent="0.25">
      <c r="A66" t="s">
        <v>15</v>
      </c>
      <c r="B66" s="24">
        <v>42125</v>
      </c>
      <c r="C66">
        <v>1015599.45</v>
      </c>
    </row>
    <row r="67" spans="1:3" x14ac:dyDescent="0.25">
      <c r="A67" t="s">
        <v>15</v>
      </c>
      <c r="B67" s="24">
        <v>42156</v>
      </c>
      <c r="C67">
        <v>691101.19</v>
      </c>
    </row>
    <row r="68" spans="1:3" x14ac:dyDescent="0.25">
      <c r="A68" t="s">
        <v>15</v>
      </c>
      <c r="B68" s="24">
        <v>42186</v>
      </c>
      <c r="C68">
        <v>1325190.6200000001</v>
      </c>
    </row>
    <row r="69" spans="1:3" x14ac:dyDescent="0.25">
      <c r="A69" t="s">
        <v>15</v>
      </c>
      <c r="B69" s="24">
        <v>42217</v>
      </c>
      <c r="C69">
        <v>815002.64</v>
      </c>
    </row>
    <row r="70" spans="1:3" x14ac:dyDescent="0.25">
      <c r="A70" t="s">
        <v>15</v>
      </c>
      <c r="B70" s="24">
        <v>42248</v>
      </c>
      <c r="C70">
        <v>1284124.8999999999</v>
      </c>
    </row>
    <row r="71" spans="1:3" x14ac:dyDescent="0.25">
      <c r="A71" t="s">
        <v>15</v>
      </c>
      <c r="B71" s="24">
        <v>42278</v>
      </c>
      <c r="C71">
        <v>1123305.79</v>
      </c>
    </row>
    <row r="72" spans="1:3" x14ac:dyDescent="0.25">
      <c r="A72" t="s">
        <v>15</v>
      </c>
      <c r="B72" s="24">
        <v>42309</v>
      </c>
      <c r="C72">
        <v>1115644.74</v>
      </c>
    </row>
    <row r="73" spans="1:3" x14ac:dyDescent="0.25">
      <c r="A73" t="s">
        <v>15</v>
      </c>
      <c r="B73" s="24">
        <v>42339</v>
      </c>
      <c r="C73">
        <v>520536.75</v>
      </c>
    </row>
    <row r="74" spans="1:3" x14ac:dyDescent="0.25">
      <c r="A74" t="s">
        <v>15</v>
      </c>
      <c r="B74" s="24">
        <v>42370</v>
      </c>
      <c r="C74">
        <v>1427738.11</v>
      </c>
    </row>
    <row r="75" spans="1:3" x14ac:dyDescent="0.25">
      <c r="A75" t="s">
        <v>15</v>
      </c>
      <c r="B75" s="24">
        <v>42401</v>
      </c>
      <c r="C75">
        <v>754697.24</v>
      </c>
    </row>
    <row r="76" spans="1:3" x14ac:dyDescent="0.25">
      <c r="A76" t="s">
        <v>15</v>
      </c>
      <c r="B76" s="24">
        <v>42430</v>
      </c>
      <c r="C76">
        <v>1137779.98</v>
      </c>
    </row>
    <row r="77" spans="1:3" x14ac:dyDescent="0.25">
      <c r="A77" t="s">
        <v>15</v>
      </c>
      <c r="B77" s="24">
        <v>42461</v>
      </c>
      <c r="C77">
        <v>1203569.19</v>
      </c>
    </row>
    <row r="78" spans="1:3" x14ac:dyDescent="0.25">
      <c r="A78" t="s">
        <v>15</v>
      </c>
      <c r="B78" s="24">
        <v>42491</v>
      </c>
      <c r="C78">
        <v>738424.7</v>
      </c>
    </row>
    <row r="79" spans="1:3" x14ac:dyDescent="0.25">
      <c r="A79" t="s">
        <v>15</v>
      </c>
      <c r="B79" s="24">
        <v>42522</v>
      </c>
      <c r="C79">
        <v>710459.82</v>
      </c>
    </row>
    <row r="80" spans="1:3" x14ac:dyDescent="0.25">
      <c r="A80" t="s">
        <v>15</v>
      </c>
      <c r="B80" s="24">
        <v>42552</v>
      </c>
      <c r="C80">
        <v>846774.97</v>
      </c>
    </row>
    <row r="81" spans="1:3" x14ac:dyDescent="0.25">
      <c r="A81" t="s">
        <v>15</v>
      </c>
      <c r="B81" s="24">
        <v>42583</v>
      </c>
      <c r="C81">
        <v>723693.67</v>
      </c>
    </row>
    <row r="82" spans="1:3" x14ac:dyDescent="0.25">
      <c r="A82" t="s">
        <v>15</v>
      </c>
      <c r="B82" s="24">
        <v>42614</v>
      </c>
      <c r="C82">
        <v>786672.82</v>
      </c>
    </row>
    <row r="83" spans="1:3" x14ac:dyDescent="0.25">
      <c r="A83" t="s">
        <v>15</v>
      </c>
      <c r="B83" s="24">
        <v>42644</v>
      </c>
      <c r="C83">
        <v>868784</v>
      </c>
    </row>
    <row r="84" spans="1:3" x14ac:dyDescent="0.25">
      <c r="A84" t="s">
        <v>15</v>
      </c>
      <c r="B84" s="24">
        <v>42675</v>
      </c>
      <c r="C84">
        <v>1063865.3600000001</v>
      </c>
    </row>
    <row r="85" spans="1:3" x14ac:dyDescent="0.25">
      <c r="A85" t="s">
        <v>15</v>
      </c>
      <c r="B85" s="24">
        <v>42705</v>
      </c>
      <c r="C85">
        <v>1243471.6299999999</v>
      </c>
    </row>
    <row r="86" spans="1:3" x14ac:dyDescent="0.25">
      <c r="A86" t="s">
        <v>15</v>
      </c>
      <c r="B86" s="24">
        <v>42736</v>
      </c>
      <c r="C86">
        <v>638410.74</v>
      </c>
    </row>
    <row r="87" spans="1:3" x14ac:dyDescent="0.25">
      <c r="A87" t="s">
        <v>15</v>
      </c>
      <c r="B87" s="24">
        <v>42767</v>
      </c>
      <c r="C87">
        <v>797044.32</v>
      </c>
    </row>
    <row r="88" spans="1:3" x14ac:dyDescent="0.25">
      <c r="A88" t="s">
        <v>15</v>
      </c>
      <c r="B88" s="24">
        <v>42795</v>
      </c>
      <c r="C88">
        <v>731524.54</v>
      </c>
    </row>
    <row r="89" spans="1:3" x14ac:dyDescent="0.25">
      <c r="A89" t="s">
        <v>15</v>
      </c>
      <c r="B89" s="24">
        <v>42826</v>
      </c>
      <c r="C89">
        <v>873412</v>
      </c>
    </row>
    <row r="90" spans="1:3" x14ac:dyDescent="0.25">
      <c r="A90" t="s">
        <v>15</v>
      </c>
      <c r="B90" s="24">
        <v>42856</v>
      </c>
      <c r="C90">
        <v>555709.56000000006</v>
      </c>
    </row>
    <row r="91" spans="1:3" x14ac:dyDescent="0.25">
      <c r="A91" t="s">
        <v>15</v>
      </c>
      <c r="B91" s="24">
        <v>42887</v>
      </c>
      <c r="C91">
        <v>697248.63</v>
      </c>
    </row>
    <row r="92" spans="1:3" x14ac:dyDescent="0.25">
      <c r="A92" t="s">
        <v>16</v>
      </c>
      <c r="B92" s="24">
        <v>42005</v>
      </c>
      <c r="C92">
        <v>55720.06</v>
      </c>
    </row>
    <row r="93" spans="1:3" x14ac:dyDescent="0.25">
      <c r="A93" t="s">
        <v>16</v>
      </c>
      <c r="B93" s="24">
        <v>42036</v>
      </c>
      <c r="C93">
        <v>74882.48</v>
      </c>
    </row>
    <row r="94" spans="1:3" x14ac:dyDescent="0.25">
      <c r="A94" t="s">
        <v>16</v>
      </c>
      <c r="B94" s="24">
        <v>42064</v>
      </c>
      <c r="C94">
        <v>81642.429999999993</v>
      </c>
    </row>
    <row r="95" spans="1:3" x14ac:dyDescent="0.25">
      <c r="A95" t="s">
        <v>16</v>
      </c>
      <c r="B95" s="24">
        <v>42095</v>
      </c>
      <c r="C95">
        <v>86902.55</v>
      </c>
    </row>
    <row r="96" spans="1:3" x14ac:dyDescent="0.25">
      <c r="A96" t="s">
        <v>16</v>
      </c>
      <c r="B96" s="24">
        <v>42125</v>
      </c>
      <c r="C96">
        <v>112622.88</v>
      </c>
    </row>
    <row r="97" spans="1:3" x14ac:dyDescent="0.25">
      <c r="A97" t="s">
        <v>16</v>
      </c>
      <c r="B97" s="24">
        <v>42156</v>
      </c>
      <c r="C97">
        <v>137855.95000000001</v>
      </c>
    </row>
    <row r="98" spans="1:3" x14ac:dyDescent="0.25">
      <c r="A98" t="s">
        <v>16</v>
      </c>
      <c r="B98" s="24">
        <v>42186</v>
      </c>
      <c r="C98">
        <v>102790.22</v>
      </c>
    </row>
    <row r="99" spans="1:3" x14ac:dyDescent="0.25">
      <c r="A99" t="s">
        <v>16</v>
      </c>
      <c r="B99" s="24">
        <v>42217</v>
      </c>
      <c r="C99">
        <v>91157.52</v>
      </c>
    </row>
    <row r="100" spans="1:3" x14ac:dyDescent="0.25">
      <c r="A100" t="s">
        <v>16</v>
      </c>
      <c r="B100" s="24">
        <v>42248</v>
      </c>
      <c r="C100">
        <v>151430.82</v>
      </c>
    </row>
    <row r="101" spans="1:3" x14ac:dyDescent="0.25">
      <c r="A101" t="s">
        <v>16</v>
      </c>
      <c r="B101" s="24">
        <v>42278</v>
      </c>
      <c r="C101">
        <v>67038.86</v>
      </c>
    </row>
    <row r="102" spans="1:3" x14ac:dyDescent="0.25">
      <c r="A102" t="s">
        <v>16</v>
      </c>
      <c r="B102" s="24">
        <v>42309</v>
      </c>
      <c r="C102">
        <v>84089.48</v>
      </c>
    </row>
    <row r="103" spans="1:3" x14ac:dyDescent="0.25">
      <c r="A103" t="s">
        <v>16</v>
      </c>
      <c r="B103" s="24">
        <v>42339</v>
      </c>
      <c r="C103">
        <v>52722.74</v>
      </c>
    </row>
    <row r="104" spans="1:3" x14ac:dyDescent="0.25">
      <c r="A104" t="s">
        <v>16</v>
      </c>
      <c r="B104" s="24">
        <v>42370</v>
      </c>
      <c r="C104">
        <v>172170.54</v>
      </c>
    </row>
    <row r="105" spans="1:3" x14ac:dyDescent="0.25">
      <c r="A105" t="s">
        <v>16</v>
      </c>
      <c r="B105" s="24">
        <v>42401</v>
      </c>
      <c r="C105">
        <v>133898.60999999999</v>
      </c>
    </row>
    <row r="106" spans="1:3" x14ac:dyDescent="0.25">
      <c r="A106" t="s">
        <v>16</v>
      </c>
      <c r="B106" s="24">
        <v>42430</v>
      </c>
      <c r="C106">
        <v>68002.86</v>
      </c>
    </row>
    <row r="107" spans="1:3" x14ac:dyDescent="0.25">
      <c r="A107" t="s">
        <v>16</v>
      </c>
      <c r="B107" s="24">
        <v>42461</v>
      </c>
      <c r="C107">
        <v>147430.34</v>
      </c>
    </row>
    <row r="108" spans="1:3" x14ac:dyDescent="0.25">
      <c r="A108" t="s">
        <v>16</v>
      </c>
      <c r="B108" s="24">
        <v>42491</v>
      </c>
      <c r="C108">
        <v>142939.95000000001</v>
      </c>
    </row>
    <row r="109" spans="1:3" x14ac:dyDescent="0.25">
      <c r="A109" t="s">
        <v>16</v>
      </c>
      <c r="B109" s="24">
        <v>42522</v>
      </c>
      <c r="C109">
        <v>152711.87</v>
      </c>
    </row>
    <row r="110" spans="1:3" x14ac:dyDescent="0.25">
      <c r="A110" t="s">
        <v>16</v>
      </c>
      <c r="B110" s="24">
        <v>42552</v>
      </c>
      <c r="C110">
        <v>217419.56</v>
      </c>
    </row>
    <row r="111" spans="1:3" x14ac:dyDescent="0.25">
      <c r="A111" t="s">
        <v>16</v>
      </c>
      <c r="B111" s="24">
        <v>42583</v>
      </c>
      <c r="C111">
        <v>126258.65</v>
      </c>
    </row>
    <row r="112" spans="1:3" x14ac:dyDescent="0.25">
      <c r="A112" t="s">
        <v>16</v>
      </c>
      <c r="B112" s="24">
        <v>42614</v>
      </c>
      <c r="C112">
        <v>138019.45000000001</v>
      </c>
    </row>
    <row r="113" spans="1:3" x14ac:dyDescent="0.25">
      <c r="A113" t="s">
        <v>16</v>
      </c>
      <c r="B113" s="24">
        <v>42644</v>
      </c>
      <c r="C113">
        <v>57762</v>
      </c>
    </row>
    <row r="114" spans="1:3" x14ac:dyDescent="0.25">
      <c r="A114" t="s">
        <v>16</v>
      </c>
      <c r="B114" s="24">
        <v>42675</v>
      </c>
      <c r="C114">
        <v>94183.71</v>
      </c>
    </row>
    <row r="115" spans="1:3" x14ac:dyDescent="0.25">
      <c r="A115" t="s">
        <v>16</v>
      </c>
      <c r="B115" s="24">
        <v>42705</v>
      </c>
      <c r="C115">
        <v>129618.63</v>
      </c>
    </row>
    <row r="116" spans="1:3" x14ac:dyDescent="0.25">
      <c r="A116" t="s">
        <v>16</v>
      </c>
      <c r="B116" s="24">
        <v>42736</v>
      </c>
      <c r="C116">
        <v>33276.339999999997</v>
      </c>
    </row>
    <row r="117" spans="1:3" x14ac:dyDescent="0.25">
      <c r="A117" t="s">
        <v>16</v>
      </c>
      <c r="B117" s="24">
        <v>42767</v>
      </c>
      <c r="C117">
        <v>57061.34</v>
      </c>
    </row>
    <row r="118" spans="1:3" x14ac:dyDescent="0.25">
      <c r="A118" t="s">
        <v>16</v>
      </c>
      <c r="B118" s="24">
        <v>42795</v>
      </c>
      <c r="C118">
        <v>393388.1</v>
      </c>
    </row>
    <row r="119" spans="1:3" x14ac:dyDescent="0.25">
      <c r="A119" t="s">
        <v>16</v>
      </c>
      <c r="B119" s="24">
        <v>42826</v>
      </c>
      <c r="C119">
        <v>82755</v>
      </c>
    </row>
    <row r="120" spans="1:3" x14ac:dyDescent="0.25">
      <c r="A120" t="s">
        <v>16</v>
      </c>
      <c r="B120" s="24">
        <v>42856</v>
      </c>
      <c r="C120">
        <v>238326.31</v>
      </c>
    </row>
    <row r="121" spans="1:3" x14ac:dyDescent="0.25">
      <c r="A121" t="s">
        <v>16</v>
      </c>
      <c r="B121" s="24">
        <v>42887</v>
      </c>
      <c r="C121">
        <v>397015.01</v>
      </c>
    </row>
    <row r="122" spans="1:3" x14ac:dyDescent="0.25">
      <c r="A122" t="s">
        <v>17</v>
      </c>
      <c r="B122" s="24">
        <v>42005</v>
      </c>
      <c r="C122">
        <v>60002.64</v>
      </c>
    </row>
    <row r="123" spans="1:3" x14ac:dyDescent="0.25">
      <c r="A123" t="s">
        <v>17</v>
      </c>
      <c r="B123" s="24">
        <v>42036</v>
      </c>
      <c r="C123">
        <v>110752.82</v>
      </c>
    </row>
    <row r="124" spans="1:3" x14ac:dyDescent="0.25">
      <c r="A124" t="s">
        <v>17</v>
      </c>
      <c r="B124" s="24">
        <v>42064</v>
      </c>
      <c r="C124">
        <v>32643.3</v>
      </c>
    </row>
    <row r="125" spans="1:3" x14ac:dyDescent="0.25">
      <c r="A125" t="s">
        <v>17</v>
      </c>
      <c r="B125" s="24">
        <v>42095</v>
      </c>
      <c r="C125">
        <v>21452.31</v>
      </c>
    </row>
    <row r="126" spans="1:3" x14ac:dyDescent="0.25">
      <c r="A126" t="s">
        <v>17</v>
      </c>
      <c r="B126" s="24">
        <v>42125</v>
      </c>
      <c r="C126">
        <v>23750.14</v>
      </c>
    </row>
    <row r="127" spans="1:3" x14ac:dyDescent="0.25">
      <c r="A127" t="s">
        <v>17</v>
      </c>
      <c r="B127" s="24">
        <v>42156</v>
      </c>
      <c r="C127">
        <v>8741.6200000000008</v>
      </c>
    </row>
    <row r="128" spans="1:3" x14ac:dyDescent="0.25">
      <c r="A128" t="s">
        <v>17</v>
      </c>
      <c r="B128" s="24">
        <v>42186</v>
      </c>
      <c r="C128">
        <v>22388.94</v>
      </c>
    </row>
    <row r="129" spans="1:3" x14ac:dyDescent="0.25">
      <c r="A129" t="s">
        <v>17</v>
      </c>
      <c r="B129" s="24">
        <v>42217</v>
      </c>
      <c r="C129">
        <v>38227.39</v>
      </c>
    </row>
    <row r="130" spans="1:3" x14ac:dyDescent="0.25">
      <c r="A130" t="s">
        <v>17</v>
      </c>
      <c r="B130" s="24">
        <v>42248</v>
      </c>
      <c r="C130">
        <v>61566.07</v>
      </c>
    </row>
    <row r="131" spans="1:3" x14ac:dyDescent="0.25">
      <c r="A131" t="s">
        <v>17</v>
      </c>
      <c r="B131" s="24">
        <v>42278</v>
      </c>
      <c r="C131">
        <v>14219.44</v>
      </c>
    </row>
    <row r="132" spans="1:3" x14ac:dyDescent="0.25">
      <c r="A132" t="s">
        <v>17</v>
      </c>
      <c r="B132" s="24">
        <v>42309</v>
      </c>
      <c r="C132">
        <v>32848.22</v>
      </c>
    </row>
    <row r="133" spans="1:3" x14ac:dyDescent="0.25">
      <c r="A133" t="s">
        <v>17</v>
      </c>
      <c r="B133" s="24">
        <v>42339</v>
      </c>
      <c r="C133">
        <v>5333.66</v>
      </c>
    </row>
    <row r="134" spans="1:3" x14ac:dyDescent="0.25">
      <c r="A134" t="s">
        <v>17</v>
      </c>
      <c r="B134" s="24">
        <v>42370</v>
      </c>
      <c r="C134">
        <v>52748.959999999999</v>
      </c>
    </row>
    <row r="135" spans="1:3" x14ac:dyDescent="0.25">
      <c r="A135" t="s">
        <v>17</v>
      </c>
      <c r="B135" s="24">
        <v>42401</v>
      </c>
      <c r="C135">
        <v>7935.68</v>
      </c>
    </row>
    <row r="136" spans="1:3" x14ac:dyDescent="0.25">
      <c r="A136" t="s">
        <v>17</v>
      </c>
      <c r="B136" s="24">
        <v>42430</v>
      </c>
      <c r="C136">
        <v>1508.23</v>
      </c>
    </row>
    <row r="137" spans="1:3" x14ac:dyDescent="0.25">
      <c r="A137" t="s">
        <v>17</v>
      </c>
      <c r="B137" s="24">
        <v>42461</v>
      </c>
      <c r="C137">
        <v>22657.91</v>
      </c>
    </row>
    <row r="138" spans="1:3" x14ac:dyDescent="0.25">
      <c r="A138" t="s">
        <v>17</v>
      </c>
      <c r="B138" s="24">
        <v>42491</v>
      </c>
      <c r="C138">
        <v>8160.63</v>
      </c>
    </row>
    <row r="139" spans="1:3" x14ac:dyDescent="0.25">
      <c r="A139" t="s">
        <v>17</v>
      </c>
      <c r="B139" s="24">
        <v>42522</v>
      </c>
      <c r="C139">
        <v>4341.1499999999996</v>
      </c>
    </row>
    <row r="140" spans="1:3" x14ac:dyDescent="0.25">
      <c r="A140" t="s">
        <v>17</v>
      </c>
      <c r="B140" s="24">
        <v>42552</v>
      </c>
      <c r="C140">
        <v>0</v>
      </c>
    </row>
    <row r="141" spans="1:3" x14ac:dyDescent="0.25">
      <c r="A141" t="s">
        <v>17</v>
      </c>
      <c r="B141" s="24">
        <v>42583</v>
      </c>
      <c r="C141">
        <v>2987.45</v>
      </c>
    </row>
    <row r="142" spans="1:3" x14ac:dyDescent="0.25">
      <c r="A142" t="s">
        <v>17</v>
      </c>
      <c r="B142" s="24">
        <v>42614</v>
      </c>
      <c r="C142">
        <v>855.57</v>
      </c>
    </row>
    <row r="143" spans="1:3" x14ac:dyDescent="0.25">
      <c r="A143" t="s">
        <v>17</v>
      </c>
      <c r="B143" s="24">
        <v>42644</v>
      </c>
      <c r="C143">
        <v>4769.3</v>
      </c>
    </row>
    <row r="144" spans="1:3" x14ac:dyDescent="0.25">
      <c r="A144" t="s">
        <v>17</v>
      </c>
      <c r="B144" s="24">
        <v>42675</v>
      </c>
      <c r="C144">
        <v>865.12</v>
      </c>
    </row>
    <row r="145" spans="1:3" x14ac:dyDescent="0.25">
      <c r="A145" t="s">
        <v>17</v>
      </c>
      <c r="B145" s="24">
        <v>42705</v>
      </c>
      <c r="C145">
        <v>0</v>
      </c>
    </row>
    <row r="146" spans="1:3" x14ac:dyDescent="0.25">
      <c r="A146" t="s">
        <v>17</v>
      </c>
      <c r="B146" s="24">
        <v>42736</v>
      </c>
      <c r="C146">
        <v>5369.26</v>
      </c>
    </row>
    <row r="147" spans="1:3" x14ac:dyDescent="0.25">
      <c r="A147" t="s">
        <v>17</v>
      </c>
      <c r="B147" s="24">
        <v>42767</v>
      </c>
      <c r="C147">
        <v>2940.43</v>
      </c>
    </row>
    <row r="148" spans="1:3" x14ac:dyDescent="0.25">
      <c r="A148" t="s">
        <v>17</v>
      </c>
      <c r="B148" s="24">
        <v>42795</v>
      </c>
      <c r="C148">
        <v>570.57000000000005</v>
      </c>
    </row>
    <row r="149" spans="1:3" x14ac:dyDescent="0.25">
      <c r="A149" t="s">
        <v>17</v>
      </c>
      <c r="B149" s="24">
        <v>42826</v>
      </c>
      <c r="C149">
        <v>2979</v>
      </c>
    </row>
    <row r="150" spans="1:3" x14ac:dyDescent="0.25">
      <c r="A150" t="s">
        <v>17</v>
      </c>
      <c r="B150" s="24">
        <v>42856</v>
      </c>
      <c r="C150">
        <v>0</v>
      </c>
    </row>
    <row r="151" spans="1:3" x14ac:dyDescent="0.25">
      <c r="A151" t="s">
        <v>17</v>
      </c>
      <c r="B151" s="24">
        <v>42887</v>
      </c>
      <c r="C151">
        <v>-456.65</v>
      </c>
    </row>
    <row r="152" spans="1:3" x14ac:dyDescent="0.25">
      <c r="A152" t="s">
        <v>18</v>
      </c>
      <c r="B152" s="24">
        <v>42005</v>
      </c>
      <c r="C152">
        <v>1578.09</v>
      </c>
    </row>
    <row r="153" spans="1:3" x14ac:dyDescent="0.25">
      <c r="A153" t="s">
        <v>18</v>
      </c>
      <c r="B153" s="24">
        <v>42036</v>
      </c>
      <c r="C153">
        <v>6936.93</v>
      </c>
    </row>
    <row r="154" spans="1:3" x14ac:dyDescent="0.25">
      <c r="A154" t="s">
        <v>18</v>
      </c>
      <c r="B154" s="24">
        <v>42064</v>
      </c>
      <c r="C154">
        <v>11929.56</v>
      </c>
    </row>
    <row r="155" spans="1:3" x14ac:dyDescent="0.25">
      <c r="A155" t="s">
        <v>18</v>
      </c>
      <c r="B155" s="24">
        <v>42095</v>
      </c>
      <c r="C155">
        <v>9442.7000000000007</v>
      </c>
    </row>
    <row r="156" spans="1:3" x14ac:dyDescent="0.25">
      <c r="A156" t="s">
        <v>18</v>
      </c>
      <c r="B156" s="24">
        <v>42125</v>
      </c>
      <c r="C156">
        <v>-2278.0200000000004</v>
      </c>
    </row>
    <row r="157" spans="1:3" x14ac:dyDescent="0.25">
      <c r="A157" t="s">
        <v>18</v>
      </c>
      <c r="B157" s="24">
        <v>42156</v>
      </c>
      <c r="C157">
        <v>5680.44</v>
      </c>
    </row>
    <row r="158" spans="1:3" x14ac:dyDescent="0.25">
      <c r="A158" t="s">
        <v>18</v>
      </c>
      <c r="B158" s="24">
        <v>42186</v>
      </c>
      <c r="C158">
        <v>14062.37</v>
      </c>
    </row>
    <row r="159" spans="1:3" x14ac:dyDescent="0.25">
      <c r="A159" t="s">
        <v>18</v>
      </c>
      <c r="B159" s="24">
        <v>42217</v>
      </c>
      <c r="C159">
        <v>13389.26</v>
      </c>
    </row>
    <row r="160" spans="1:3" x14ac:dyDescent="0.25">
      <c r="A160" t="s">
        <v>18</v>
      </c>
      <c r="B160" s="24">
        <v>42248</v>
      </c>
      <c r="C160">
        <v>9356.5499999999993</v>
      </c>
    </row>
    <row r="161" spans="1:3" x14ac:dyDescent="0.25">
      <c r="A161" t="s">
        <v>18</v>
      </c>
      <c r="B161" s="24">
        <v>42278</v>
      </c>
      <c r="C161">
        <v>17662.09</v>
      </c>
    </row>
    <row r="162" spans="1:3" x14ac:dyDescent="0.25">
      <c r="A162" t="s">
        <v>18</v>
      </c>
      <c r="B162" s="24">
        <v>42309</v>
      </c>
      <c r="C162">
        <v>14014.160000000002</v>
      </c>
    </row>
    <row r="163" spans="1:3" x14ac:dyDescent="0.25">
      <c r="A163" t="s">
        <v>18</v>
      </c>
      <c r="B163" s="24">
        <v>42339</v>
      </c>
      <c r="C163">
        <v>2453.5299999999997</v>
      </c>
    </row>
    <row r="164" spans="1:3" x14ac:dyDescent="0.25">
      <c r="A164" t="s">
        <v>18</v>
      </c>
      <c r="B164" s="24">
        <v>42370</v>
      </c>
      <c r="C164">
        <v>15760.43</v>
      </c>
    </row>
    <row r="165" spans="1:3" x14ac:dyDescent="0.25">
      <c r="A165" t="s">
        <v>18</v>
      </c>
      <c r="B165" s="24">
        <v>42401</v>
      </c>
      <c r="C165">
        <v>2635.89</v>
      </c>
    </row>
    <row r="166" spans="1:3" x14ac:dyDescent="0.25">
      <c r="A166" t="s">
        <v>18</v>
      </c>
      <c r="B166" s="24">
        <v>42430</v>
      </c>
      <c r="C166">
        <v>8420.11</v>
      </c>
    </row>
    <row r="167" spans="1:3" x14ac:dyDescent="0.25">
      <c r="A167" t="s">
        <v>18</v>
      </c>
      <c r="B167" s="24">
        <v>42461</v>
      </c>
      <c r="C167">
        <v>36337.160000000003</v>
      </c>
    </row>
    <row r="168" spans="1:3" x14ac:dyDescent="0.25">
      <c r="A168" t="s">
        <v>18</v>
      </c>
      <c r="B168" s="24">
        <v>42491</v>
      </c>
      <c r="C168">
        <v>9251.41</v>
      </c>
    </row>
    <row r="169" spans="1:3" x14ac:dyDescent="0.25">
      <c r="A169" t="s">
        <v>18</v>
      </c>
      <c r="B169" s="24">
        <v>42522</v>
      </c>
      <c r="C169">
        <v>5522.1</v>
      </c>
    </row>
    <row r="170" spans="1:3" x14ac:dyDescent="0.25">
      <c r="A170" t="s">
        <v>18</v>
      </c>
      <c r="B170" s="24">
        <v>42552</v>
      </c>
      <c r="C170">
        <v>8276.75</v>
      </c>
    </row>
    <row r="171" spans="1:3" x14ac:dyDescent="0.25">
      <c r="A171" t="s">
        <v>18</v>
      </c>
      <c r="B171" s="24">
        <v>42583</v>
      </c>
      <c r="C171">
        <v>8330.82</v>
      </c>
    </row>
    <row r="172" spans="1:3" x14ac:dyDescent="0.25">
      <c r="A172" t="s">
        <v>18</v>
      </c>
      <c r="B172" s="24">
        <v>42614</v>
      </c>
      <c r="C172">
        <v>24010.87</v>
      </c>
    </row>
    <row r="173" spans="1:3" x14ac:dyDescent="0.25">
      <c r="A173" t="s">
        <v>18</v>
      </c>
      <c r="B173" s="24">
        <v>42644</v>
      </c>
      <c r="C173">
        <v>6858.2</v>
      </c>
    </row>
    <row r="174" spans="1:3" x14ac:dyDescent="0.25">
      <c r="A174" t="s">
        <v>18</v>
      </c>
      <c r="B174" s="24">
        <v>42675</v>
      </c>
      <c r="C174">
        <v>11941.18</v>
      </c>
    </row>
    <row r="175" spans="1:3" x14ac:dyDescent="0.25">
      <c r="A175" t="s">
        <v>18</v>
      </c>
      <c r="B175" s="24">
        <v>42705</v>
      </c>
      <c r="C175">
        <v>7440.19</v>
      </c>
    </row>
    <row r="176" spans="1:3" x14ac:dyDescent="0.25">
      <c r="A176" t="s">
        <v>18</v>
      </c>
      <c r="B176" s="24">
        <v>42736</v>
      </c>
      <c r="C176">
        <v>7010.8</v>
      </c>
    </row>
    <row r="177" spans="1:3" x14ac:dyDescent="0.25">
      <c r="A177" t="s">
        <v>18</v>
      </c>
      <c r="B177" s="24">
        <v>42767</v>
      </c>
      <c r="C177">
        <v>-94213.31</v>
      </c>
    </row>
    <row r="178" spans="1:3" x14ac:dyDescent="0.25">
      <c r="A178" t="s">
        <v>18</v>
      </c>
      <c r="B178" s="24">
        <v>42795</v>
      </c>
      <c r="C178">
        <v>7676.55</v>
      </c>
    </row>
    <row r="179" spans="1:3" x14ac:dyDescent="0.25">
      <c r="A179" t="s">
        <v>18</v>
      </c>
      <c r="B179" s="24">
        <v>42826</v>
      </c>
      <c r="C179">
        <v>8714</v>
      </c>
    </row>
    <row r="180" spans="1:3" x14ac:dyDescent="0.25">
      <c r="A180" t="s">
        <v>18</v>
      </c>
      <c r="B180" s="24">
        <v>42856</v>
      </c>
      <c r="C180">
        <v>25237.339999999997</v>
      </c>
    </row>
    <row r="181" spans="1:3" x14ac:dyDescent="0.25">
      <c r="A181" t="s">
        <v>18</v>
      </c>
      <c r="B181" s="24">
        <v>42887</v>
      </c>
      <c r="C181">
        <v>20138.939999999999</v>
      </c>
    </row>
    <row r="182" spans="1:3" x14ac:dyDescent="0.25">
      <c r="A182" t="s">
        <v>8</v>
      </c>
      <c r="B182" s="24">
        <v>42005</v>
      </c>
      <c r="C182">
        <v>325669.09000000003</v>
      </c>
    </row>
    <row r="183" spans="1:3" x14ac:dyDescent="0.25">
      <c r="A183" t="s">
        <v>8</v>
      </c>
      <c r="B183" s="24">
        <v>42036</v>
      </c>
      <c r="C183">
        <v>258424.83</v>
      </c>
    </row>
    <row r="184" spans="1:3" x14ac:dyDescent="0.25">
      <c r="A184" t="s">
        <v>8</v>
      </c>
      <c r="B184" s="24">
        <v>42064</v>
      </c>
      <c r="C184">
        <v>233679.07</v>
      </c>
    </row>
    <row r="185" spans="1:3" x14ac:dyDescent="0.25">
      <c r="A185" t="s">
        <v>8</v>
      </c>
      <c r="B185" s="24">
        <v>42095</v>
      </c>
      <c r="C185">
        <v>294358.3</v>
      </c>
    </row>
    <row r="186" spans="1:3" x14ac:dyDescent="0.25">
      <c r="A186" t="s">
        <v>8</v>
      </c>
      <c r="B186" s="24">
        <v>42125</v>
      </c>
      <c r="C186">
        <v>444448.967</v>
      </c>
    </row>
    <row r="187" spans="1:3" x14ac:dyDescent="0.25">
      <c r="A187" t="s">
        <v>8</v>
      </c>
      <c r="B187" s="24">
        <v>42156</v>
      </c>
      <c r="C187">
        <v>335741.45</v>
      </c>
    </row>
    <row r="188" spans="1:3" x14ac:dyDescent="0.25">
      <c r="A188" t="s">
        <v>8</v>
      </c>
      <c r="B188" s="24">
        <v>42186</v>
      </c>
      <c r="C188">
        <v>487923.68</v>
      </c>
    </row>
    <row r="189" spans="1:3" x14ac:dyDescent="0.25">
      <c r="A189" t="s">
        <v>8</v>
      </c>
      <c r="B189" s="24">
        <v>42217</v>
      </c>
      <c r="C189">
        <v>369323.7</v>
      </c>
    </row>
    <row r="190" spans="1:3" x14ac:dyDescent="0.25">
      <c r="A190" t="s">
        <v>8</v>
      </c>
      <c r="B190" s="24">
        <v>42248</v>
      </c>
      <c r="C190">
        <v>315757.05</v>
      </c>
    </row>
    <row r="191" spans="1:3" x14ac:dyDescent="0.25">
      <c r="A191" t="s">
        <v>8</v>
      </c>
      <c r="B191" s="24">
        <v>42278</v>
      </c>
      <c r="C191">
        <v>228903.05</v>
      </c>
    </row>
    <row r="192" spans="1:3" x14ac:dyDescent="0.25">
      <c r="A192" t="s">
        <v>8</v>
      </c>
      <c r="B192" s="24">
        <v>42309</v>
      </c>
      <c r="C192">
        <v>393681.37</v>
      </c>
    </row>
    <row r="193" spans="1:3" x14ac:dyDescent="0.25">
      <c r="A193" t="s">
        <v>8</v>
      </c>
      <c r="B193" s="24">
        <v>42339</v>
      </c>
      <c r="C193">
        <v>320303.84000000003</v>
      </c>
    </row>
    <row r="194" spans="1:3" x14ac:dyDescent="0.25">
      <c r="A194" t="s">
        <v>8</v>
      </c>
      <c r="B194" s="24">
        <v>42370</v>
      </c>
      <c r="C194">
        <v>522954.11</v>
      </c>
    </row>
    <row r="195" spans="1:3" x14ac:dyDescent="0.25">
      <c r="A195" t="s">
        <v>8</v>
      </c>
      <c r="B195" s="24">
        <v>42401</v>
      </c>
      <c r="C195">
        <v>311781.76000000001</v>
      </c>
    </row>
    <row r="196" spans="1:3" x14ac:dyDescent="0.25">
      <c r="A196" t="s">
        <v>8</v>
      </c>
      <c r="B196" s="24">
        <v>42430</v>
      </c>
      <c r="C196">
        <v>391407.26</v>
      </c>
    </row>
    <row r="197" spans="1:3" x14ac:dyDescent="0.25">
      <c r="A197" t="s">
        <v>8</v>
      </c>
      <c r="B197" s="24">
        <v>42461</v>
      </c>
      <c r="C197">
        <v>370747.16</v>
      </c>
    </row>
    <row r="198" spans="1:3" x14ac:dyDescent="0.25">
      <c r="A198" t="s">
        <v>8</v>
      </c>
      <c r="B198" s="24">
        <v>42491</v>
      </c>
      <c r="C198">
        <v>427013.95</v>
      </c>
    </row>
    <row r="199" spans="1:3" x14ac:dyDescent="0.25">
      <c r="A199" t="s">
        <v>8</v>
      </c>
      <c r="B199" s="24">
        <v>42522</v>
      </c>
      <c r="C199">
        <v>381339.11</v>
      </c>
    </row>
    <row r="200" spans="1:3" x14ac:dyDescent="0.25">
      <c r="A200" t="s">
        <v>8</v>
      </c>
      <c r="B200" s="24">
        <v>42552</v>
      </c>
      <c r="C200">
        <v>311763.76</v>
      </c>
    </row>
    <row r="201" spans="1:3" x14ac:dyDescent="0.25">
      <c r="A201" t="s">
        <v>8</v>
      </c>
      <c r="B201" s="24">
        <v>42583</v>
      </c>
      <c r="C201">
        <v>442658.49</v>
      </c>
    </row>
    <row r="202" spans="1:3" x14ac:dyDescent="0.25">
      <c r="A202" t="s">
        <v>8</v>
      </c>
      <c r="B202" s="24">
        <v>42614</v>
      </c>
      <c r="C202">
        <v>483206.61</v>
      </c>
    </row>
    <row r="203" spans="1:3" x14ac:dyDescent="0.25">
      <c r="A203" t="s">
        <v>8</v>
      </c>
      <c r="B203" s="24">
        <v>42644</v>
      </c>
      <c r="C203">
        <v>329217</v>
      </c>
    </row>
    <row r="204" spans="1:3" x14ac:dyDescent="0.25">
      <c r="A204" t="s">
        <v>8</v>
      </c>
      <c r="B204" s="24">
        <v>42675</v>
      </c>
      <c r="C204">
        <v>338726.69</v>
      </c>
    </row>
    <row r="205" spans="1:3" x14ac:dyDescent="0.25">
      <c r="A205" t="s">
        <v>8</v>
      </c>
      <c r="B205" s="24">
        <v>42705</v>
      </c>
      <c r="C205">
        <v>134356.19</v>
      </c>
    </row>
    <row r="206" spans="1:3" x14ac:dyDescent="0.25">
      <c r="A206" t="s">
        <v>8</v>
      </c>
      <c r="B206" s="24">
        <v>42736</v>
      </c>
      <c r="C206">
        <v>36547.910000000003</v>
      </c>
    </row>
    <row r="207" spans="1:3" x14ac:dyDescent="0.25">
      <c r="A207" t="s">
        <v>8</v>
      </c>
      <c r="B207" s="24">
        <v>42767</v>
      </c>
      <c r="C207">
        <v>10083.25</v>
      </c>
    </row>
    <row r="208" spans="1:3" x14ac:dyDescent="0.25">
      <c r="A208" t="s">
        <v>8</v>
      </c>
      <c r="B208" s="24">
        <v>42795</v>
      </c>
      <c r="C208">
        <v>47858.77</v>
      </c>
    </row>
    <row r="209" spans="1:3" x14ac:dyDescent="0.25">
      <c r="A209" t="s">
        <v>8</v>
      </c>
      <c r="B209" s="24">
        <v>42826</v>
      </c>
      <c r="C209">
        <v>13073</v>
      </c>
    </row>
    <row r="210" spans="1:3" x14ac:dyDescent="0.25">
      <c r="A210" t="s">
        <v>8</v>
      </c>
      <c r="B210" s="24">
        <v>42856</v>
      </c>
      <c r="C210">
        <v>26597.43</v>
      </c>
    </row>
    <row r="211" spans="1:3" x14ac:dyDescent="0.25">
      <c r="A211" t="s">
        <v>8</v>
      </c>
      <c r="B211" s="24">
        <v>42887</v>
      </c>
      <c r="C211">
        <v>38867.24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Recovered</vt:lpstr>
      <vt:lpstr>Cash Recovered (2)</vt:lpstr>
      <vt:lpstr>Cash Recovered (2)-Tableau</vt:lpstr>
    </vt:vector>
  </TitlesOfParts>
  <Company>Delta Air Lines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Rozar, Ellen</dc:creator>
  <cp:lastModifiedBy>French Desktop</cp:lastModifiedBy>
  <dcterms:created xsi:type="dcterms:W3CDTF">2017-07-20T12:41:26Z</dcterms:created>
  <dcterms:modified xsi:type="dcterms:W3CDTF">2017-10-10T21:46:49Z</dcterms:modified>
</cp:coreProperties>
</file>